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.Ghafoori\Desktop\"/>
    </mc:Choice>
  </mc:AlternateContent>
  <bookViews>
    <workbookView xWindow="0" yWindow="0" windowWidth="20400" windowHeight="9075" activeTab="3"/>
  </bookViews>
  <sheets>
    <sheet name="مراکز درمانی" sheetId="3" r:id="rId1"/>
    <sheet name="مراکز بهداشتی" sheetId="5" r:id="rId2"/>
    <sheet name="آمار کلی" sheetId="4" r:id="rId3"/>
    <sheet name="جمع بندی" sheetId="6" r:id="rId4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6" i="6" l="1"/>
  <c r="Q66" i="6"/>
  <c r="P66" i="6"/>
  <c r="L66" i="6"/>
  <c r="F66" i="6"/>
  <c r="O66" i="6" s="1"/>
  <c r="R65" i="6"/>
  <c r="Q65" i="6"/>
  <c r="P65" i="6"/>
  <c r="L65" i="6"/>
  <c r="F65" i="6"/>
  <c r="O65" i="6" s="1"/>
  <c r="R64" i="6"/>
  <c r="Q64" i="6"/>
  <c r="P64" i="6"/>
  <c r="L64" i="6"/>
  <c r="F64" i="6"/>
  <c r="O64" i="6" s="1"/>
  <c r="R63" i="6"/>
  <c r="Q63" i="6"/>
  <c r="P63" i="6"/>
  <c r="L63" i="6"/>
  <c r="F63" i="6"/>
  <c r="O63" i="6" s="1"/>
  <c r="R62" i="6"/>
  <c r="Q62" i="6"/>
  <c r="P62" i="6"/>
  <c r="L62" i="6"/>
  <c r="F62" i="6"/>
  <c r="O62" i="6" s="1"/>
  <c r="R61" i="6"/>
  <c r="Q61" i="6"/>
  <c r="P61" i="6"/>
  <c r="L61" i="6"/>
  <c r="F61" i="6"/>
  <c r="O61" i="6" s="1"/>
  <c r="R60" i="6"/>
  <c r="Q60" i="6"/>
  <c r="P60" i="6"/>
  <c r="L60" i="6"/>
  <c r="F60" i="6"/>
  <c r="O60" i="6" s="1"/>
  <c r="R59" i="6"/>
  <c r="Q59" i="6"/>
  <c r="P59" i="6"/>
  <c r="L59" i="6"/>
  <c r="F59" i="6"/>
  <c r="O59" i="6" s="1"/>
  <c r="R58" i="6"/>
  <c r="Q58" i="6"/>
  <c r="P58" i="6"/>
  <c r="L58" i="6"/>
  <c r="F58" i="6"/>
  <c r="O58" i="6" s="1"/>
  <c r="R57" i="6"/>
  <c r="Q57" i="6"/>
  <c r="P57" i="6"/>
  <c r="L57" i="6"/>
  <c r="F57" i="6"/>
  <c r="O57" i="6" s="1"/>
  <c r="R56" i="6"/>
  <c r="Q56" i="6"/>
  <c r="P56" i="6"/>
  <c r="L56" i="6"/>
  <c r="F56" i="6"/>
  <c r="O56" i="6" s="1"/>
  <c r="R55" i="6"/>
  <c r="Q55" i="6"/>
  <c r="P55" i="6"/>
  <c r="L55" i="6"/>
  <c r="F55" i="6"/>
  <c r="O55" i="6" s="1"/>
  <c r="R54" i="6"/>
  <c r="Q54" i="6"/>
  <c r="P54" i="6"/>
  <c r="L54" i="6"/>
  <c r="F54" i="6"/>
  <c r="O54" i="6" s="1"/>
  <c r="R53" i="6"/>
  <c r="Q53" i="6"/>
  <c r="P53" i="6"/>
  <c r="L53" i="6"/>
  <c r="F53" i="6"/>
  <c r="O53" i="6" s="1"/>
  <c r="R52" i="6"/>
  <c r="Q52" i="6"/>
  <c r="P52" i="6"/>
  <c r="L52" i="6"/>
  <c r="F52" i="6"/>
  <c r="O52" i="6" s="1"/>
  <c r="R51" i="6"/>
  <c r="Q51" i="6"/>
  <c r="P51" i="6"/>
  <c r="L51" i="6"/>
  <c r="F51" i="6"/>
  <c r="O51" i="6" s="1"/>
  <c r="R50" i="6"/>
  <c r="Q50" i="6"/>
  <c r="P50" i="6"/>
  <c r="L50" i="6"/>
  <c r="F50" i="6"/>
  <c r="O50" i="6" s="1"/>
  <c r="R49" i="6"/>
  <c r="Q49" i="6"/>
  <c r="P49" i="6"/>
  <c r="L49" i="6"/>
  <c r="F49" i="6"/>
  <c r="O49" i="6" s="1"/>
  <c r="R48" i="6"/>
  <c r="Q48" i="6"/>
  <c r="P48" i="6"/>
  <c r="L48" i="6"/>
  <c r="F48" i="6"/>
  <c r="O48" i="6" s="1"/>
  <c r="R47" i="6"/>
  <c r="Q47" i="6"/>
  <c r="P47" i="6"/>
  <c r="L47" i="6"/>
  <c r="F47" i="6"/>
  <c r="O47" i="6" s="1"/>
  <c r="R46" i="6"/>
  <c r="Q46" i="6"/>
  <c r="P46" i="6"/>
  <c r="L46" i="6"/>
  <c r="F46" i="6"/>
  <c r="O46" i="6" s="1"/>
  <c r="R45" i="6"/>
  <c r="Q45" i="6"/>
  <c r="P45" i="6"/>
  <c r="L45" i="6"/>
  <c r="F45" i="6"/>
  <c r="O45" i="6" s="1"/>
  <c r="R44" i="6"/>
  <c r="Q44" i="6"/>
  <c r="P44" i="6"/>
  <c r="L44" i="6"/>
  <c r="F44" i="6"/>
  <c r="O44" i="6" s="1"/>
  <c r="R43" i="6"/>
  <c r="Q43" i="6"/>
  <c r="P43" i="6"/>
  <c r="L43" i="6"/>
  <c r="F43" i="6"/>
  <c r="O43" i="6" s="1"/>
  <c r="R42" i="6"/>
  <c r="Q42" i="6"/>
  <c r="P42" i="6"/>
  <c r="L42" i="6"/>
  <c r="F42" i="6"/>
  <c r="O42" i="6" s="1"/>
  <c r="R41" i="6"/>
  <c r="Q41" i="6"/>
  <c r="P41" i="6"/>
  <c r="L41" i="6"/>
  <c r="F41" i="6"/>
  <c r="O41" i="6" s="1"/>
  <c r="R40" i="6"/>
  <c r="Q40" i="6"/>
  <c r="P40" i="6"/>
  <c r="L40" i="6"/>
  <c r="F40" i="6"/>
  <c r="O40" i="6" s="1"/>
  <c r="R39" i="6"/>
  <c r="Q39" i="6"/>
  <c r="P39" i="6"/>
  <c r="L39" i="6"/>
  <c r="F39" i="6"/>
  <c r="O39" i="6" s="1"/>
  <c r="R38" i="6"/>
  <c r="Q38" i="6"/>
  <c r="P38" i="6"/>
  <c r="L38" i="6"/>
  <c r="F38" i="6"/>
  <c r="O38" i="6" s="1"/>
  <c r="R37" i="6"/>
  <c r="Q37" i="6"/>
  <c r="P37" i="6"/>
  <c r="L37" i="6"/>
  <c r="F37" i="6"/>
  <c r="O37" i="6" s="1"/>
  <c r="R36" i="6"/>
  <c r="Q36" i="6"/>
  <c r="P36" i="6"/>
  <c r="L36" i="6"/>
  <c r="F36" i="6"/>
  <c r="O36" i="6" s="1"/>
  <c r="R35" i="6"/>
  <c r="Q35" i="6"/>
  <c r="P35" i="6"/>
  <c r="L35" i="6"/>
  <c r="F35" i="6"/>
  <c r="O35" i="6" s="1"/>
  <c r="R34" i="6"/>
  <c r="Q34" i="6"/>
  <c r="P34" i="6"/>
  <c r="L34" i="6"/>
  <c r="F34" i="6"/>
  <c r="O34" i="6" s="1"/>
  <c r="R33" i="6"/>
  <c r="Q33" i="6"/>
  <c r="P33" i="6"/>
  <c r="L33" i="6"/>
  <c r="F33" i="6"/>
  <c r="O33" i="6" s="1"/>
  <c r="R32" i="6"/>
  <c r="Q32" i="6"/>
  <c r="P32" i="6"/>
  <c r="L32" i="6"/>
  <c r="F32" i="6"/>
  <c r="O32" i="6" s="1"/>
  <c r="R31" i="6"/>
  <c r="Q31" i="6"/>
  <c r="P31" i="6"/>
  <c r="L31" i="6"/>
  <c r="F31" i="6"/>
  <c r="O31" i="6" s="1"/>
  <c r="R30" i="6"/>
  <c r="Q30" i="6"/>
  <c r="P30" i="6"/>
  <c r="L30" i="6"/>
  <c r="F30" i="6"/>
  <c r="O30" i="6" s="1"/>
  <c r="R29" i="6"/>
  <c r="Q29" i="6"/>
  <c r="P29" i="6"/>
  <c r="L29" i="6"/>
  <c r="F29" i="6"/>
  <c r="O29" i="6" s="1"/>
  <c r="R28" i="6"/>
  <c r="Q28" i="6"/>
  <c r="P28" i="6"/>
  <c r="L28" i="6"/>
  <c r="F28" i="6"/>
  <c r="O28" i="6" s="1"/>
  <c r="R27" i="6"/>
  <c r="Q27" i="6"/>
  <c r="P27" i="6"/>
  <c r="L27" i="6"/>
  <c r="F27" i="6"/>
  <c r="O27" i="6" s="1"/>
  <c r="R26" i="6"/>
  <c r="Q26" i="6"/>
  <c r="P26" i="6"/>
  <c r="L26" i="6"/>
  <c r="F26" i="6"/>
  <c r="O26" i="6" s="1"/>
  <c r="R25" i="6"/>
  <c r="Q25" i="6"/>
  <c r="P25" i="6"/>
  <c r="L25" i="6"/>
  <c r="F25" i="6"/>
  <c r="O25" i="6" s="1"/>
  <c r="R24" i="6"/>
  <c r="Q24" i="6"/>
  <c r="P24" i="6"/>
  <c r="L24" i="6"/>
  <c r="F24" i="6"/>
  <c r="O24" i="6" s="1"/>
  <c r="R23" i="6"/>
  <c r="Q23" i="6"/>
  <c r="P23" i="6"/>
  <c r="L23" i="6"/>
  <c r="F23" i="6"/>
  <c r="O23" i="6" s="1"/>
  <c r="R22" i="6"/>
  <c r="Q22" i="6"/>
  <c r="P22" i="6"/>
  <c r="L22" i="6"/>
  <c r="F22" i="6"/>
  <c r="O22" i="6" s="1"/>
  <c r="R21" i="6"/>
  <c r="Q21" i="6"/>
  <c r="P21" i="6"/>
  <c r="L21" i="6"/>
  <c r="F21" i="6"/>
  <c r="O21" i="6" s="1"/>
  <c r="R20" i="6"/>
  <c r="Q20" i="6"/>
  <c r="P20" i="6"/>
  <c r="L20" i="6"/>
  <c r="F20" i="6"/>
  <c r="O20" i="6" s="1"/>
  <c r="R19" i="6"/>
  <c r="Q19" i="6"/>
  <c r="P19" i="6"/>
  <c r="L19" i="6"/>
  <c r="F19" i="6"/>
  <c r="O19" i="6" s="1"/>
  <c r="R18" i="6"/>
  <c r="Q18" i="6"/>
  <c r="P18" i="6"/>
  <c r="L18" i="6"/>
  <c r="F18" i="6"/>
  <c r="O18" i="6" s="1"/>
  <c r="R17" i="6"/>
  <c r="Q17" i="6"/>
  <c r="P17" i="6"/>
  <c r="L17" i="6"/>
  <c r="F17" i="6"/>
  <c r="O17" i="6" s="1"/>
  <c r="R16" i="6"/>
  <c r="Q16" i="6"/>
  <c r="P16" i="6"/>
  <c r="L16" i="6"/>
  <c r="F16" i="6"/>
  <c r="O16" i="6" s="1"/>
  <c r="R15" i="6"/>
  <c r="Q15" i="6"/>
  <c r="P15" i="6"/>
  <c r="L15" i="6"/>
  <c r="F15" i="6"/>
  <c r="O15" i="6" s="1"/>
  <c r="R14" i="6"/>
  <c r="Q14" i="6"/>
  <c r="P14" i="6"/>
  <c r="L14" i="6"/>
  <c r="F14" i="6"/>
  <c r="O14" i="6" s="1"/>
  <c r="R13" i="6"/>
  <c r="Q13" i="6"/>
  <c r="P13" i="6"/>
  <c r="L13" i="6"/>
  <c r="F13" i="6"/>
  <c r="O13" i="6" s="1"/>
  <c r="R12" i="6"/>
  <c r="Q12" i="6"/>
  <c r="P12" i="6"/>
  <c r="L12" i="6"/>
  <c r="F12" i="6"/>
  <c r="O12" i="6" s="1"/>
  <c r="R11" i="6"/>
  <c r="Q11" i="6"/>
  <c r="P11" i="6"/>
  <c r="L11" i="6"/>
  <c r="F11" i="6"/>
  <c r="O11" i="6" s="1"/>
  <c r="R10" i="6"/>
  <c r="Q10" i="6"/>
  <c r="P10" i="6"/>
  <c r="L10" i="6"/>
  <c r="F10" i="6"/>
  <c r="O10" i="6" s="1"/>
  <c r="R9" i="6"/>
  <c r="Q9" i="6"/>
  <c r="P9" i="6"/>
  <c r="L9" i="6"/>
  <c r="F9" i="6"/>
  <c r="O9" i="6" s="1"/>
  <c r="R8" i="6"/>
  <c r="Q8" i="6"/>
  <c r="P8" i="6"/>
  <c r="L8" i="6"/>
  <c r="F8" i="6"/>
  <c r="O8" i="6" s="1"/>
  <c r="R7" i="6"/>
  <c r="Q7" i="6"/>
  <c r="P7" i="6"/>
  <c r="L7" i="6"/>
  <c r="F7" i="6"/>
  <c r="O7" i="6" s="1"/>
  <c r="R6" i="6"/>
  <c r="Q6" i="6"/>
  <c r="P6" i="6"/>
  <c r="L6" i="6"/>
  <c r="F6" i="6"/>
  <c r="O6" i="6" s="1"/>
  <c r="R5" i="6"/>
  <c r="Q5" i="6"/>
  <c r="P5" i="6"/>
  <c r="L5" i="6"/>
  <c r="F5" i="6"/>
  <c r="O5" i="6" s="1"/>
  <c r="R4" i="6"/>
  <c r="Q4" i="6"/>
  <c r="P4" i="6"/>
  <c r="L4" i="6"/>
  <c r="F4" i="6"/>
  <c r="O4" i="6" s="1"/>
</calcChain>
</file>

<file path=xl/sharedStrings.xml><?xml version="1.0" encoding="utf-8"?>
<sst xmlns="http://schemas.openxmlformats.org/spreadsheetml/2006/main" count="2045" uniqueCount="794">
  <si>
    <t>آبادان</t>
  </si>
  <si>
    <t>درماني</t>
  </si>
  <si>
    <t>شهید بهشتی</t>
  </si>
  <si>
    <t>خرمشهر</t>
  </si>
  <si>
    <t>وليعصر</t>
  </si>
  <si>
    <t>شادگان</t>
  </si>
  <si>
    <t>معرفي زاده</t>
  </si>
  <si>
    <t>طالقانی</t>
  </si>
  <si>
    <t>اراك</t>
  </si>
  <si>
    <t>اراک</t>
  </si>
  <si>
    <t>آموزشي درماني</t>
  </si>
  <si>
    <t>محلات</t>
  </si>
  <si>
    <t>امام خميني ره</t>
  </si>
  <si>
    <t>دليجان</t>
  </si>
  <si>
    <t>امام صادق</t>
  </si>
  <si>
    <t>تفرش</t>
  </si>
  <si>
    <t>والفجر</t>
  </si>
  <si>
    <t>آشتيان</t>
  </si>
  <si>
    <t>امام سجاد</t>
  </si>
  <si>
    <t>كميجان</t>
  </si>
  <si>
    <t>امام علي</t>
  </si>
  <si>
    <t>فراهان</t>
  </si>
  <si>
    <t>درمانی</t>
  </si>
  <si>
    <t>خنداب</t>
  </si>
  <si>
    <t>مهر خنداب</t>
  </si>
  <si>
    <t>اردبيل</t>
  </si>
  <si>
    <t>علويÝ</t>
  </si>
  <si>
    <t>پارس آباد</t>
  </si>
  <si>
    <t>بيله سوار</t>
  </si>
  <si>
    <t>مشكين  شهر</t>
  </si>
  <si>
    <t>وليعصر (عج)</t>
  </si>
  <si>
    <t>گرمي</t>
  </si>
  <si>
    <t>ولايت</t>
  </si>
  <si>
    <t>نمين</t>
  </si>
  <si>
    <t>اردبیل</t>
  </si>
  <si>
    <t>کوثر</t>
  </si>
  <si>
    <t>اروميه</t>
  </si>
  <si>
    <t>شهيد مطهري</t>
  </si>
  <si>
    <t>اشنويه</t>
  </si>
  <si>
    <t>نبي اكرم ص</t>
  </si>
  <si>
    <t>بوكان</t>
  </si>
  <si>
    <t>شهيد قلي پور</t>
  </si>
  <si>
    <t>پلدشت</t>
  </si>
  <si>
    <t>پيرانشهر</t>
  </si>
  <si>
    <t>تكاب</t>
  </si>
  <si>
    <t>شهدا</t>
  </si>
  <si>
    <t>چالدران</t>
  </si>
  <si>
    <t>شهيد بهشتي</t>
  </si>
  <si>
    <t>سردشت</t>
  </si>
  <si>
    <t>سلماس</t>
  </si>
  <si>
    <t>خاتم الانبيائ</t>
  </si>
  <si>
    <t>شاهيندژ</t>
  </si>
  <si>
    <t>شهيد راثي</t>
  </si>
  <si>
    <t>شوط</t>
  </si>
  <si>
    <t>شهداء</t>
  </si>
  <si>
    <t>چايپاره</t>
  </si>
  <si>
    <t>ماكو</t>
  </si>
  <si>
    <t>فجر</t>
  </si>
  <si>
    <t xml:space="preserve">مهاباد </t>
  </si>
  <si>
    <t>مياندواب</t>
  </si>
  <si>
    <t>حضرت فاطمه ص</t>
  </si>
  <si>
    <t>نقده</t>
  </si>
  <si>
    <t>دکتر مهزاد</t>
  </si>
  <si>
    <t>اصفهان</t>
  </si>
  <si>
    <t>شهیدبهشتیÝ</t>
  </si>
  <si>
    <t>الزهرا(س)Ý</t>
  </si>
  <si>
    <t>امینÝ</t>
  </si>
  <si>
    <t>گلپایگان</t>
  </si>
  <si>
    <t xml:space="preserve"> درماني</t>
  </si>
  <si>
    <t xml:space="preserve">امام حسین(ع) </t>
  </si>
  <si>
    <t>عیسی بن مریم</t>
  </si>
  <si>
    <t>خوانسار</t>
  </si>
  <si>
    <t xml:space="preserve">فاطمیه </t>
  </si>
  <si>
    <t>مبارکه</t>
  </si>
  <si>
    <t>محمدرسول ا..(ص)</t>
  </si>
  <si>
    <t>خمینی شهر</t>
  </si>
  <si>
    <t xml:space="preserve">9 دی منظریه </t>
  </si>
  <si>
    <t>اردستان</t>
  </si>
  <si>
    <t xml:space="preserve">شهیدبهشتی </t>
  </si>
  <si>
    <t>فلاورجان</t>
  </si>
  <si>
    <t>امام خمینی(ره)</t>
  </si>
  <si>
    <t>داران</t>
  </si>
  <si>
    <t xml:space="preserve">شهیدرجایی </t>
  </si>
  <si>
    <t>فریدونشهر</t>
  </si>
  <si>
    <t xml:space="preserve">حضرت رسول اکرم </t>
  </si>
  <si>
    <t>نائین</t>
  </si>
  <si>
    <t xml:space="preserve">حشمتیه </t>
  </si>
  <si>
    <t>نجف آباد</t>
  </si>
  <si>
    <t xml:space="preserve">شهیدمنتظری  </t>
  </si>
  <si>
    <t>زرين شهر</t>
  </si>
  <si>
    <t>شهدای لنجان</t>
  </si>
  <si>
    <t>تیران وکرون</t>
  </si>
  <si>
    <t xml:space="preserve">بهنیا </t>
  </si>
  <si>
    <t>نطنز</t>
  </si>
  <si>
    <t xml:space="preserve">خاتم النبیاء </t>
  </si>
  <si>
    <t>شاهین شهر</t>
  </si>
  <si>
    <t xml:space="preserve">گلدیس </t>
  </si>
  <si>
    <t>شهرضا</t>
  </si>
  <si>
    <t xml:space="preserve">امیرالمؤمنین (ع) </t>
  </si>
  <si>
    <t>سمیرم</t>
  </si>
  <si>
    <t>سید الشهداء(ع</t>
  </si>
  <si>
    <t xml:space="preserve"> میمه</t>
  </si>
  <si>
    <t>حضرت محمد(ص)</t>
  </si>
  <si>
    <t>دهاقان</t>
  </si>
  <si>
    <t>حضرت زهرا(س) زینبیه</t>
  </si>
  <si>
    <t>بادرود</t>
  </si>
  <si>
    <t>چادگان</t>
  </si>
  <si>
    <t>بوعلی</t>
  </si>
  <si>
    <t>کلیشاد</t>
  </si>
  <si>
    <t>شفا</t>
  </si>
  <si>
    <t>خور و بیابانک</t>
  </si>
  <si>
    <t>افتاب هشتم</t>
  </si>
  <si>
    <t>اسدآباد</t>
  </si>
  <si>
    <t xml:space="preserve">دولتی </t>
  </si>
  <si>
    <t>قائم (عج)</t>
  </si>
  <si>
    <t>اسفراين</t>
  </si>
  <si>
    <t xml:space="preserve">امام خمینی </t>
  </si>
  <si>
    <t>البرز</t>
  </si>
  <si>
    <t>كرج</t>
  </si>
  <si>
    <t>کمالی</t>
  </si>
  <si>
    <t>مجتمع امام علی(ع)</t>
  </si>
  <si>
    <t>شریعتی</t>
  </si>
  <si>
    <t xml:space="preserve">ساوجبلاغ </t>
  </si>
  <si>
    <t>امام جعفر صادق (ع)</t>
  </si>
  <si>
    <t xml:space="preserve">نظر آباد </t>
  </si>
  <si>
    <t>امام حسن مجتبی (ع)</t>
  </si>
  <si>
    <t xml:space="preserve">اشتهارد </t>
  </si>
  <si>
    <t>الزهرا</t>
  </si>
  <si>
    <t>اهواز</t>
  </si>
  <si>
    <t>رازیÝ</t>
  </si>
  <si>
    <t>سینا</t>
  </si>
  <si>
    <t>مسجد سليمان</t>
  </si>
  <si>
    <t xml:space="preserve">22بهمن مسجدسلیمان </t>
  </si>
  <si>
    <t>رامهرمز</t>
  </si>
  <si>
    <t>مادر رامهرمز</t>
  </si>
  <si>
    <t>انديمشك</t>
  </si>
  <si>
    <t>امام علی (ع)اندیمشک</t>
  </si>
  <si>
    <t>سوسنگرد</t>
  </si>
  <si>
    <t>چمران سوسنگرد</t>
  </si>
  <si>
    <t>باغملك</t>
  </si>
  <si>
    <t>طباطبایی باغملک</t>
  </si>
  <si>
    <t>رامشير</t>
  </si>
  <si>
    <t>رسول اکرم رامشیر</t>
  </si>
  <si>
    <t>ايذه</t>
  </si>
  <si>
    <t>شهدای ایذه</t>
  </si>
  <si>
    <t>لالي</t>
  </si>
  <si>
    <t>امید لالی</t>
  </si>
  <si>
    <t>اميديه</t>
  </si>
  <si>
    <t>امام رضا ع امیدیه</t>
  </si>
  <si>
    <t>ماهشهر</t>
  </si>
  <si>
    <t>حاجيه نرگس معرفي</t>
  </si>
  <si>
    <t>راه زينب</t>
  </si>
  <si>
    <t>هنديجان</t>
  </si>
  <si>
    <t>شوش</t>
  </si>
  <si>
    <t>نظام مافی</t>
  </si>
  <si>
    <t>گتوند</t>
  </si>
  <si>
    <t>کارون</t>
  </si>
  <si>
    <t>اندیکا</t>
  </si>
  <si>
    <t>هویزه</t>
  </si>
  <si>
    <t>علامه کرمی</t>
  </si>
  <si>
    <t>حمیدیه</t>
  </si>
  <si>
    <t xml:space="preserve">شهدا </t>
  </si>
  <si>
    <t>الوارگرمسیری</t>
  </si>
  <si>
    <t>امام رضا(ع)</t>
  </si>
  <si>
    <t>بستان</t>
  </si>
  <si>
    <t>طریق القدس</t>
  </si>
  <si>
    <t>ايران</t>
  </si>
  <si>
    <t>تهران</t>
  </si>
  <si>
    <t>شهيداکبرآبادی</t>
  </si>
  <si>
    <t>فیروزگر</t>
  </si>
  <si>
    <t>حضرت رسول اکرم (ص)</t>
  </si>
  <si>
    <t>فیروزآبادی</t>
  </si>
  <si>
    <t>لولاگر</t>
  </si>
  <si>
    <t>شهدای یافت آباد</t>
  </si>
  <si>
    <t>شهريار</t>
  </si>
  <si>
    <t>امام سجاد(ع)شهریار</t>
  </si>
  <si>
    <t>رباط كريم</t>
  </si>
  <si>
    <t>فاطمه الزهرا(س)رباط کریم</t>
  </si>
  <si>
    <t>بهارستان</t>
  </si>
  <si>
    <t xml:space="preserve">درمانی </t>
  </si>
  <si>
    <t xml:space="preserve">امام حسین (ع) بهارستان </t>
  </si>
  <si>
    <t>شهرقدس</t>
  </si>
  <si>
    <t xml:space="preserve">سردار سلیمانی </t>
  </si>
  <si>
    <t>ملارد</t>
  </si>
  <si>
    <t>شهدای سلامت ملارد</t>
  </si>
  <si>
    <t>ايرانشهر</t>
  </si>
  <si>
    <t>نيك شهر</t>
  </si>
  <si>
    <t>22بهمن</t>
  </si>
  <si>
    <t>ولایت</t>
  </si>
  <si>
    <t>چابهار</t>
  </si>
  <si>
    <t>امام علی (ع)</t>
  </si>
  <si>
    <t>کنارک</t>
  </si>
  <si>
    <t>درمان بستر</t>
  </si>
  <si>
    <t>امام حسین (ع)</t>
  </si>
  <si>
    <t>ایرانشهر</t>
  </si>
  <si>
    <t>دلگان</t>
  </si>
  <si>
    <t>فنوج</t>
  </si>
  <si>
    <t>ولیعصر(عج)</t>
  </si>
  <si>
    <t xml:space="preserve">ایرانشهر </t>
  </si>
  <si>
    <t>مهرستان</t>
  </si>
  <si>
    <t>امید</t>
  </si>
  <si>
    <t>ایلام</t>
  </si>
  <si>
    <t>آیت اله طالقانی( شهید مصطفی خمینی)</t>
  </si>
  <si>
    <t>ايلام</t>
  </si>
  <si>
    <t>دره شهر</t>
  </si>
  <si>
    <t>دهلران</t>
  </si>
  <si>
    <t xml:space="preserve">سرابله </t>
  </si>
  <si>
    <t>مهران</t>
  </si>
  <si>
    <t>امام حسين</t>
  </si>
  <si>
    <t>آبدانان</t>
  </si>
  <si>
    <t>رسول اكرم ص</t>
  </si>
  <si>
    <t>ايوان</t>
  </si>
  <si>
    <t>امام رضا (ع)</t>
  </si>
  <si>
    <t>بابل</t>
  </si>
  <si>
    <t>آیت الله روحانی</t>
  </si>
  <si>
    <t>شهید یحیی نژاد</t>
  </si>
  <si>
    <t>مرزیکلا</t>
  </si>
  <si>
    <t>17 شهریور</t>
  </si>
  <si>
    <t>بم</t>
  </si>
  <si>
    <t>پاستور</t>
  </si>
  <si>
    <t>نرماشیر</t>
  </si>
  <si>
    <t>جوادالائمه</t>
  </si>
  <si>
    <t>فهرج</t>
  </si>
  <si>
    <t>علی ابن ابیطالب (ع)</t>
  </si>
  <si>
    <t>ریگان</t>
  </si>
  <si>
    <t>آیت الله هاشمی رفسنجانی</t>
  </si>
  <si>
    <t>بندر عباس</t>
  </si>
  <si>
    <t>شریعتیÝ</t>
  </si>
  <si>
    <t>میناب</t>
  </si>
  <si>
    <t>حضرت ابوالفضل(ع)</t>
  </si>
  <si>
    <t>قشم</t>
  </si>
  <si>
    <t>پیامبر اعظم</t>
  </si>
  <si>
    <t>حاجی آباد</t>
  </si>
  <si>
    <t>فاطمه الزهرا(س)</t>
  </si>
  <si>
    <t>جاسک</t>
  </si>
  <si>
    <t>خاتم الانبیاء</t>
  </si>
  <si>
    <t>پارسیان</t>
  </si>
  <si>
    <t>رستمانی</t>
  </si>
  <si>
    <t>لنگه</t>
  </si>
  <si>
    <t>خمیر</t>
  </si>
  <si>
    <t>نیاپور</t>
  </si>
  <si>
    <t>رودان</t>
  </si>
  <si>
    <t>امام علی</t>
  </si>
  <si>
    <t>بستک</t>
  </si>
  <si>
    <t>فارابی</t>
  </si>
  <si>
    <t>ابوموسی</t>
  </si>
  <si>
    <t>پارس</t>
  </si>
  <si>
    <t>بشاگرد</t>
  </si>
  <si>
    <t>بقیه ا... اعظم</t>
  </si>
  <si>
    <t>سیریک</t>
  </si>
  <si>
    <t>امام سجاد(ع)</t>
  </si>
  <si>
    <t>آموزشی درمانی</t>
  </si>
  <si>
    <t>شهید محمدی</t>
  </si>
  <si>
    <t>بوشهر</t>
  </si>
  <si>
    <t xml:space="preserve">بوشهر </t>
  </si>
  <si>
    <t>شهدای خلیج فارس</t>
  </si>
  <si>
    <t>برازجان</t>
  </si>
  <si>
    <t>شهید گنجی</t>
  </si>
  <si>
    <t>كنگان</t>
  </si>
  <si>
    <t>امام خمینی</t>
  </si>
  <si>
    <t>بندر گناوه</t>
  </si>
  <si>
    <t>امیرالمومنین گناوه</t>
  </si>
  <si>
    <t>خورموج</t>
  </si>
  <si>
    <t>زینبیه</t>
  </si>
  <si>
    <t>ديلم</t>
  </si>
  <si>
    <t>بقیه الله الاعظم</t>
  </si>
  <si>
    <t>تنگستان</t>
  </si>
  <si>
    <t>امام حسین</t>
  </si>
  <si>
    <t>دیر</t>
  </si>
  <si>
    <t>امام هادی</t>
  </si>
  <si>
    <t>بهبهان</t>
  </si>
  <si>
    <t xml:space="preserve">فریده بهبهانی </t>
  </si>
  <si>
    <t>اغا جاري</t>
  </si>
  <si>
    <t xml:space="preserve">شهید اشرفی اصفهانی </t>
  </si>
  <si>
    <t>تبريز</t>
  </si>
  <si>
    <t>تبریز</t>
  </si>
  <si>
    <t>الزهرا(س)</t>
  </si>
  <si>
    <t>آذرشهر</t>
  </si>
  <si>
    <t>شهیدمدنی</t>
  </si>
  <si>
    <t>اسکو</t>
  </si>
  <si>
    <t>اهر</t>
  </si>
  <si>
    <t>باقرالعلوم</t>
  </si>
  <si>
    <t>بناب</t>
  </si>
  <si>
    <t>بستان آباد</t>
  </si>
  <si>
    <t>شهریار</t>
  </si>
  <si>
    <t>شبستر</t>
  </si>
  <si>
    <t>فاطمیه</t>
  </si>
  <si>
    <t>عجبشیر</t>
  </si>
  <si>
    <t>کلیبر</t>
  </si>
  <si>
    <t>مرند</t>
  </si>
  <si>
    <t>کوه کمری</t>
  </si>
  <si>
    <t>ملکان</t>
  </si>
  <si>
    <t>میانه</t>
  </si>
  <si>
    <t>خاتم الانبیا</t>
  </si>
  <si>
    <t>هشترود</t>
  </si>
  <si>
    <t>هادیشهر</t>
  </si>
  <si>
    <t>دکترساجدی</t>
  </si>
  <si>
    <t>هریس</t>
  </si>
  <si>
    <t>ورزقان</t>
  </si>
  <si>
    <t>چاروايماق</t>
  </si>
  <si>
    <t>32 تختخوابی</t>
  </si>
  <si>
    <t>تربت حيدريه</t>
  </si>
  <si>
    <t>نهم دي</t>
  </si>
  <si>
    <t>تربت جام</t>
  </si>
  <si>
    <t>مهر مادر</t>
  </si>
  <si>
    <t>بیمارستان محلی شهدا صالح آباد</t>
  </si>
  <si>
    <t>شريعتي</t>
  </si>
  <si>
    <t>وليعصر(عج)</t>
  </si>
  <si>
    <t>آرش</t>
  </si>
  <si>
    <t>جامع زنان تهران</t>
  </si>
  <si>
    <t>ضيائيان</t>
  </si>
  <si>
    <t>بهارلو</t>
  </si>
  <si>
    <t>جهرم</t>
  </si>
  <si>
    <t>مطهریÝ</t>
  </si>
  <si>
    <t>خاتم الانبياء</t>
  </si>
  <si>
    <t>جیرفت</t>
  </si>
  <si>
    <t>آیت الله کاشانی</t>
  </si>
  <si>
    <t>منوجان</t>
  </si>
  <si>
    <t>امام حسین(ع)</t>
  </si>
  <si>
    <t>کهنوج</t>
  </si>
  <si>
    <t>12 فروردین</t>
  </si>
  <si>
    <t>قلعه گنج</t>
  </si>
  <si>
    <t>شهدای قلعه گنج</t>
  </si>
  <si>
    <t>رودبار جنوب</t>
  </si>
  <si>
    <t>سید الشهداء</t>
  </si>
  <si>
    <t>خراسان جنوبي</t>
  </si>
  <si>
    <t>بيرجند</t>
  </si>
  <si>
    <t>ولی عصر</t>
  </si>
  <si>
    <t>طبس</t>
  </si>
  <si>
    <t>مصطفی خمینی</t>
  </si>
  <si>
    <t>فردوس</t>
  </si>
  <si>
    <t>شهید چمران</t>
  </si>
  <si>
    <t>قاین</t>
  </si>
  <si>
    <t>بشرویه</t>
  </si>
  <si>
    <t>خراسان جنوبی</t>
  </si>
  <si>
    <t xml:space="preserve">سربیشه </t>
  </si>
  <si>
    <t>علی ابن ابیطالب</t>
  </si>
  <si>
    <t>درمیان</t>
  </si>
  <si>
    <t>سرایان</t>
  </si>
  <si>
    <t>امام علی(ع)</t>
  </si>
  <si>
    <t>نهبندان</t>
  </si>
  <si>
    <t>شهید اتشدست</t>
  </si>
  <si>
    <t>خراسان رضوي</t>
  </si>
  <si>
    <t>مشهد</t>
  </si>
  <si>
    <t>هاشمی نژاد</t>
  </si>
  <si>
    <t>قائم(عج)</t>
  </si>
  <si>
    <t>ام البنین(س)</t>
  </si>
  <si>
    <t>فریمان</t>
  </si>
  <si>
    <t>امام خمینی (ره)</t>
  </si>
  <si>
    <t>درگز</t>
  </si>
  <si>
    <t>بردسکن</t>
  </si>
  <si>
    <t>ولی عصر(عج)</t>
  </si>
  <si>
    <t>کاشمر</t>
  </si>
  <si>
    <t>حضرت ابو الفضل (ع)</t>
  </si>
  <si>
    <t>تايباد</t>
  </si>
  <si>
    <t>خاتم الا نبیاء(ص)</t>
  </si>
  <si>
    <t>قوچان</t>
  </si>
  <si>
    <t>سرخس</t>
  </si>
  <si>
    <t>لقمان حکیم</t>
  </si>
  <si>
    <t>چناران</t>
  </si>
  <si>
    <t>ثامن الائمه (ع)</t>
  </si>
  <si>
    <t>خواف</t>
  </si>
  <si>
    <t>22 بهمن</t>
  </si>
  <si>
    <t>کلات</t>
  </si>
  <si>
    <t>امام حسن مجتبی(ع)</t>
  </si>
  <si>
    <t>الزهراء (س)</t>
  </si>
  <si>
    <t>باخرز</t>
  </si>
  <si>
    <t>رشتخوار</t>
  </si>
  <si>
    <t>خلیل آباد</t>
  </si>
  <si>
    <t>خراسان شمالي</t>
  </si>
  <si>
    <t>بجنورد</t>
  </si>
  <si>
    <t>بنت الهدی</t>
  </si>
  <si>
    <t>شیروان</t>
  </si>
  <si>
    <t>جاجرم</t>
  </si>
  <si>
    <t>جوادالائمه(ع)</t>
  </si>
  <si>
    <t>فاروج</t>
  </si>
  <si>
    <t xml:space="preserve">شهداء </t>
  </si>
  <si>
    <t xml:space="preserve">آشخانه </t>
  </si>
  <si>
    <t>پور سینا</t>
  </si>
  <si>
    <t>خلخال</t>
  </si>
  <si>
    <t>خمین</t>
  </si>
  <si>
    <t>خوی</t>
  </si>
  <si>
    <t>امیرالمومنین</t>
  </si>
  <si>
    <t>دزفول</t>
  </si>
  <si>
    <t>گنجويان</t>
  </si>
  <si>
    <t>رفسنجان</t>
  </si>
  <si>
    <t>نيك نفس</t>
  </si>
  <si>
    <t>علي ابن ابيطالب</t>
  </si>
  <si>
    <t>انار</t>
  </si>
  <si>
    <t>ولي عصر</t>
  </si>
  <si>
    <t>زابل</t>
  </si>
  <si>
    <t xml:space="preserve"> امیرالمومنین(ع)</t>
  </si>
  <si>
    <t>زهك</t>
  </si>
  <si>
    <t xml:space="preserve"> سیدالشهداء </t>
  </si>
  <si>
    <t>هیرمند</t>
  </si>
  <si>
    <t>فقط برگزاري كلاس</t>
  </si>
  <si>
    <t>زاهدان</t>
  </si>
  <si>
    <t>خاتم الانبیاء(ص)</t>
  </si>
  <si>
    <t>خاش</t>
  </si>
  <si>
    <t>امام خمینی (ره)خاش</t>
  </si>
  <si>
    <t>سراوان</t>
  </si>
  <si>
    <t>رازی سراوان</t>
  </si>
  <si>
    <t>میرجاوه</t>
  </si>
  <si>
    <t>دارالشفاء</t>
  </si>
  <si>
    <t>زنجان</t>
  </si>
  <si>
    <t xml:space="preserve"> آیت ا..موسوی </t>
  </si>
  <si>
    <t>ابهر</t>
  </si>
  <si>
    <t>الغدیر</t>
  </si>
  <si>
    <t>خرمدره</t>
  </si>
  <si>
    <t>بوعلی سینا</t>
  </si>
  <si>
    <t>خدابنده</t>
  </si>
  <si>
    <t xml:space="preserve">امیرالمومنین(ع) </t>
  </si>
  <si>
    <t>طارم</t>
  </si>
  <si>
    <t>ماهنشان</t>
  </si>
  <si>
    <t xml:space="preserve">رازی </t>
  </si>
  <si>
    <t>ایجرود</t>
  </si>
  <si>
    <t>ایثار</t>
  </si>
  <si>
    <t>ولیعصر</t>
  </si>
  <si>
    <t>ساوه</t>
  </si>
  <si>
    <t>شهدای 17 شهریور Ý</t>
  </si>
  <si>
    <t>زرندیه</t>
  </si>
  <si>
    <t xml:space="preserve">شهدای آسیابک زرندیه </t>
  </si>
  <si>
    <t>سبزوار</t>
  </si>
  <si>
    <t>مبيني</t>
  </si>
  <si>
    <t xml:space="preserve">نقاب </t>
  </si>
  <si>
    <t>قمر بني هاشم</t>
  </si>
  <si>
    <t>جغتاي</t>
  </si>
  <si>
    <t xml:space="preserve">آموزشي </t>
  </si>
  <si>
    <t>واسعی</t>
  </si>
  <si>
    <t>سراب</t>
  </si>
  <si>
    <t>سمنان</t>
  </si>
  <si>
    <t>امیرالمؤمنین(ع)</t>
  </si>
  <si>
    <t>دامغان</t>
  </si>
  <si>
    <t xml:space="preserve"> ولایت</t>
  </si>
  <si>
    <t>گرمسار</t>
  </si>
  <si>
    <t>معتمدی</t>
  </si>
  <si>
    <t xml:space="preserve">مهدیشهر </t>
  </si>
  <si>
    <t>خرداد</t>
  </si>
  <si>
    <t>سیرجان</t>
  </si>
  <si>
    <t>دولتی</t>
  </si>
  <si>
    <t>شاهرود</t>
  </si>
  <si>
    <t>بيمارستان بهار( فاطميه)Ý</t>
  </si>
  <si>
    <t>شوشتر</t>
  </si>
  <si>
    <t>الهادي</t>
  </si>
  <si>
    <t>شهركرد</t>
  </si>
  <si>
    <t>هاجرÝ</t>
  </si>
  <si>
    <t>بروجن</t>
  </si>
  <si>
    <t>فارسان</t>
  </si>
  <si>
    <t>سيدالشهدا</t>
  </si>
  <si>
    <t>لردگان</t>
  </si>
  <si>
    <t>اردل</t>
  </si>
  <si>
    <t>ناغان</t>
  </si>
  <si>
    <t>امام جواد</t>
  </si>
  <si>
    <t>چلگرد</t>
  </si>
  <si>
    <t>شهرکرد</t>
  </si>
  <si>
    <t>مالخلیفه</t>
  </si>
  <si>
    <t>سردارشهید ارجمند</t>
  </si>
  <si>
    <t>مهديه</t>
  </si>
  <si>
    <t>شهداء تجريش</t>
  </si>
  <si>
    <t>آيت ا... طالقاني</t>
  </si>
  <si>
    <t>لقمان حكيم</t>
  </si>
  <si>
    <t>امام حسين (ع)</t>
  </si>
  <si>
    <t>ورامين</t>
  </si>
  <si>
    <t>مفتح ورامين</t>
  </si>
  <si>
    <t>پاكدشت</t>
  </si>
  <si>
    <t>زعيم پاكدشت</t>
  </si>
  <si>
    <t>دماوند</t>
  </si>
  <si>
    <t>سوم شعبان دماوند</t>
  </si>
  <si>
    <t>فيروزكوه</t>
  </si>
  <si>
    <t>امام خميني فيروزكوه</t>
  </si>
  <si>
    <t>شهدای پاکدشت</t>
  </si>
  <si>
    <t xml:space="preserve">شهدای گمنام </t>
  </si>
  <si>
    <t>دادگستری</t>
  </si>
  <si>
    <t>شهید ستاری قرچک</t>
  </si>
  <si>
    <t>لواسان</t>
  </si>
  <si>
    <t>مهر آیین</t>
  </si>
  <si>
    <t>شيراز</t>
  </si>
  <si>
    <t xml:space="preserve">حضرت زینب (س) </t>
  </si>
  <si>
    <t xml:space="preserve">حافظ </t>
  </si>
  <si>
    <t xml:space="preserve">مرکز آموزشی  درمانی  شهید فقیهی </t>
  </si>
  <si>
    <t xml:space="preserve">مرکز آموزشی درمانی  نمازی </t>
  </si>
  <si>
    <t xml:space="preserve">بوانات </t>
  </si>
  <si>
    <t xml:space="preserve">ارسنجان </t>
  </si>
  <si>
    <t xml:space="preserve">زرین دشت </t>
  </si>
  <si>
    <t>امام موسي كاظم</t>
  </si>
  <si>
    <t xml:space="preserve">مهر </t>
  </si>
  <si>
    <t>فاطمه الزهرا</t>
  </si>
  <si>
    <t xml:space="preserve">کازرون </t>
  </si>
  <si>
    <t xml:space="preserve">خرامه </t>
  </si>
  <si>
    <t xml:space="preserve">نی ریز </t>
  </si>
  <si>
    <t xml:space="preserve">داراب </t>
  </si>
  <si>
    <t>امام حسن مجتبي</t>
  </si>
  <si>
    <t xml:space="preserve">مرودشت </t>
  </si>
  <si>
    <t xml:space="preserve">اقلید </t>
  </si>
  <si>
    <t>استهبان</t>
  </si>
  <si>
    <t>امام خميني</t>
  </si>
  <si>
    <t xml:space="preserve">لامرد </t>
  </si>
  <si>
    <t xml:space="preserve">آباده </t>
  </si>
  <si>
    <t xml:space="preserve">اشکنان </t>
  </si>
  <si>
    <t>بعثت</t>
  </si>
  <si>
    <t xml:space="preserve">قیرو کارزین </t>
  </si>
  <si>
    <t>امام محمد باقر</t>
  </si>
  <si>
    <t xml:space="preserve">فیروزآباد </t>
  </si>
  <si>
    <t xml:space="preserve">قائم </t>
  </si>
  <si>
    <t xml:space="preserve">سپیدان </t>
  </si>
  <si>
    <t xml:space="preserve">ممسنی </t>
  </si>
  <si>
    <t xml:space="preserve">سروستان </t>
  </si>
  <si>
    <t xml:space="preserve">پاسارگاد </t>
  </si>
  <si>
    <t>امام جعفر صادق</t>
  </si>
  <si>
    <t xml:space="preserve">خرم بید </t>
  </si>
  <si>
    <t>زرقان</t>
  </si>
  <si>
    <t>امام حسن عسكري</t>
  </si>
  <si>
    <t xml:space="preserve">فراشبند </t>
  </si>
  <si>
    <t>امام هادي</t>
  </si>
  <si>
    <t>خشت و کنار تخته</t>
  </si>
  <si>
    <t>شیراز</t>
  </si>
  <si>
    <t>شوشتری</t>
  </si>
  <si>
    <t>قادراباد</t>
  </si>
  <si>
    <t>سیدالشهدا</t>
  </si>
  <si>
    <t>بیضا</t>
  </si>
  <si>
    <t>قمربنی هاشم</t>
  </si>
  <si>
    <t>کوآر</t>
  </si>
  <si>
    <t>قایمیه</t>
  </si>
  <si>
    <t>فرج ا...رضازاده</t>
  </si>
  <si>
    <t>فسا</t>
  </si>
  <si>
    <t>وليعصر (عج)Ý</t>
  </si>
  <si>
    <t>قزوين</t>
  </si>
  <si>
    <t>قزوین</t>
  </si>
  <si>
    <t>رحیمیان فعالیت برخی از بخش های درمانی بیمارستان از جمله بلوک زایمان فعلا متوقف شده است.</t>
  </si>
  <si>
    <t>بوئین زهرا</t>
  </si>
  <si>
    <t>تاکستان</t>
  </si>
  <si>
    <t>آبیک</t>
  </si>
  <si>
    <t>قم</t>
  </si>
  <si>
    <t xml:space="preserve">قم </t>
  </si>
  <si>
    <t xml:space="preserve"> شهدا ( ادغام با بیمارستان حضرت زهرا (س)-)</t>
  </si>
  <si>
    <t>نکویی،هدایتی،فرقانی  ایزدی( مجتمع خیرین سلامت)</t>
  </si>
  <si>
    <t>شهید بهشتی( بخش زنان و زایمان تعطیل شده)</t>
  </si>
  <si>
    <t>كاشان</t>
  </si>
  <si>
    <t>کاشان</t>
  </si>
  <si>
    <t>آران و بیدگل</t>
  </si>
  <si>
    <t>شهید رجایی</t>
  </si>
  <si>
    <t>فقط كلاس ها</t>
  </si>
  <si>
    <t>متینی</t>
  </si>
  <si>
    <t>ثامن الحجج</t>
  </si>
  <si>
    <t>كردستان</t>
  </si>
  <si>
    <t>سنندج</t>
  </si>
  <si>
    <t>سقز</t>
  </si>
  <si>
    <t xml:space="preserve">شفا </t>
  </si>
  <si>
    <t>قروه</t>
  </si>
  <si>
    <t xml:space="preserve">بيجار </t>
  </si>
  <si>
    <t>ديواندره</t>
  </si>
  <si>
    <t>كامياران</t>
  </si>
  <si>
    <t xml:space="preserve">سينا </t>
  </si>
  <si>
    <t>بانه</t>
  </si>
  <si>
    <t>رازی صلاح الدين ايوبي</t>
  </si>
  <si>
    <t>مريوان</t>
  </si>
  <si>
    <t xml:space="preserve">بوعلي </t>
  </si>
  <si>
    <t>دهگلان</t>
  </si>
  <si>
    <t>سرواباد</t>
  </si>
  <si>
    <t>كرمان</t>
  </si>
  <si>
    <t xml:space="preserve">افضلی پور  </t>
  </si>
  <si>
    <t>بافت</t>
  </si>
  <si>
    <t xml:space="preserve">خاتم الانبیاء  </t>
  </si>
  <si>
    <t>بردسير</t>
  </si>
  <si>
    <t xml:space="preserve">حضرت قائم </t>
  </si>
  <si>
    <t>زرند</t>
  </si>
  <si>
    <t xml:space="preserve">سینا         </t>
  </si>
  <si>
    <t>شهر بابك</t>
  </si>
  <si>
    <t>ولیعصر   شهربابک</t>
  </si>
  <si>
    <t>راور</t>
  </si>
  <si>
    <t xml:space="preserve">علی ابن ابیطالب  </t>
  </si>
  <si>
    <t>ارزوئیه</t>
  </si>
  <si>
    <t>کوهبنان</t>
  </si>
  <si>
    <t>ابوحامد کوهبنانی</t>
  </si>
  <si>
    <t>رابر</t>
  </si>
  <si>
    <t>امام خمینی ره</t>
  </si>
  <si>
    <t>كرمانشاه</t>
  </si>
  <si>
    <t>کرمانشاه</t>
  </si>
  <si>
    <t>معتضدی</t>
  </si>
  <si>
    <t>امام رضاع</t>
  </si>
  <si>
    <t>اسلام آباد</t>
  </si>
  <si>
    <t>کنگاور</t>
  </si>
  <si>
    <t>شهیدچمران</t>
  </si>
  <si>
    <t xml:space="preserve">سنقر </t>
  </si>
  <si>
    <t>سرپلذهاب</t>
  </si>
  <si>
    <t xml:space="preserve">پاوه </t>
  </si>
  <si>
    <t>قدس</t>
  </si>
  <si>
    <t xml:space="preserve">صحنه </t>
  </si>
  <si>
    <t>معاون</t>
  </si>
  <si>
    <t>جوانرود</t>
  </si>
  <si>
    <t>حضرت رسول ص</t>
  </si>
  <si>
    <t xml:space="preserve">گیلانغرب </t>
  </si>
  <si>
    <t>هرسین</t>
  </si>
  <si>
    <t>قصرشیرین</t>
  </si>
  <si>
    <t>ابوالفضل عباس</t>
  </si>
  <si>
    <t>ثلاث</t>
  </si>
  <si>
    <t>سلامت</t>
  </si>
  <si>
    <t>ابوالفضل ع (ناجا)</t>
  </si>
  <si>
    <t>گراش</t>
  </si>
  <si>
    <t>اميرالمومنين</t>
  </si>
  <si>
    <t>گلستان</t>
  </si>
  <si>
    <t>گرگان</t>
  </si>
  <si>
    <t>صياد  شيرازي</t>
  </si>
  <si>
    <t>گنبد</t>
  </si>
  <si>
    <t>كرد كوي</t>
  </si>
  <si>
    <t xml:space="preserve">گلستان </t>
  </si>
  <si>
    <t>اق قلا</t>
  </si>
  <si>
    <t>ال جلیل</t>
  </si>
  <si>
    <t>کلاله</t>
  </si>
  <si>
    <t>رسول اکرم</t>
  </si>
  <si>
    <t>مينودشت</t>
  </si>
  <si>
    <t>فاطمه الزهرا (س)</t>
  </si>
  <si>
    <t xml:space="preserve">بندر تركمن </t>
  </si>
  <si>
    <t>علی آباد</t>
  </si>
  <si>
    <t>بقیه ا..</t>
  </si>
  <si>
    <t>بندرگز</t>
  </si>
  <si>
    <t>آزادشهر</t>
  </si>
  <si>
    <t>حضرت معصومه</t>
  </si>
  <si>
    <t>مراوه تپه</t>
  </si>
  <si>
    <t>علوی</t>
  </si>
  <si>
    <t>گناباد</t>
  </si>
  <si>
    <t>بجستان</t>
  </si>
  <si>
    <t>آیت الله مدنی</t>
  </si>
  <si>
    <t xml:space="preserve">گناباد </t>
  </si>
  <si>
    <t>علامه بهلول گنابادی</t>
  </si>
  <si>
    <t>گيلان</t>
  </si>
  <si>
    <t>رشت</t>
  </si>
  <si>
    <t xml:space="preserve"> الزهرا (س)</t>
  </si>
  <si>
    <t>آستارا</t>
  </si>
  <si>
    <t xml:space="preserve"> شهید بهشتی</t>
  </si>
  <si>
    <t>تالش</t>
  </si>
  <si>
    <t xml:space="preserve">شهید نورانی </t>
  </si>
  <si>
    <t>انزلي</t>
  </si>
  <si>
    <t xml:space="preserve">شهید بهشتی </t>
  </si>
  <si>
    <t>رودسر</t>
  </si>
  <si>
    <t xml:space="preserve">شهید انصاری </t>
  </si>
  <si>
    <t>لنگرود</t>
  </si>
  <si>
    <t>امینی</t>
  </si>
  <si>
    <t>لاهيجان</t>
  </si>
  <si>
    <t xml:space="preserve">22آبان </t>
  </si>
  <si>
    <t>آستانه</t>
  </si>
  <si>
    <t xml:space="preserve">کوثر </t>
  </si>
  <si>
    <t>رودبار</t>
  </si>
  <si>
    <t xml:space="preserve">ولیعصر (عج) </t>
  </si>
  <si>
    <t>صومعه سرا</t>
  </si>
  <si>
    <t>فومن</t>
  </si>
  <si>
    <t xml:space="preserve">امام حسن مجتبی(ع) </t>
  </si>
  <si>
    <t>منجيل</t>
  </si>
  <si>
    <t xml:space="preserve">31خرداد </t>
  </si>
  <si>
    <t>رستم آباد</t>
  </si>
  <si>
    <t xml:space="preserve">سلامت  </t>
  </si>
  <si>
    <t>ماسال</t>
  </si>
  <si>
    <t xml:space="preserve">رسالت </t>
  </si>
  <si>
    <t>لارستان</t>
  </si>
  <si>
    <t>لار</t>
  </si>
  <si>
    <t xml:space="preserve"> امام رضا (ع)</t>
  </si>
  <si>
    <t>اوز</t>
  </si>
  <si>
    <t xml:space="preserve"> امیدوار</t>
  </si>
  <si>
    <t>بيرم</t>
  </si>
  <si>
    <t xml:space="preserve"> علی اصغر</t>
  </si>
  <si>
    <t>خنج</t>
  </si>
  <si>
    <t>نبی اکرم(ص)</t>
  </si>
  <si>
    <t>لرستان</t>
  </si>
  <si>
    <t>خرم آباد</t>
  </si>
  <si>
    <t>رحیمی</t>
  </si>
  <si>
    <t>عسلی</t>
  </si>
  <si>
    <t>بروجرد</t>
  </si>
  <si>
    <t>چمران</t>
  </si>
  <si>
    <t>کوهدشت</t>
  </si>
  <si>
    <t>پلدختر</t>
  </si>
  <si>
    <t>الیگودرز</t>
  </si>
  <si>
    <t>امام جعفر صادق(ع)</t>
  </si>
  <si>
    <t>ازنا</t>
  </si>
  <si>
    <t>نورآباد</t>
  </si>
  <si>
    <t xml:space="preserve">ابن سینا </t>
  </si>
  <si>
    <t>الشتر</t>
  </si>
  <si>
    <t>سپیددشت</t>
  </si>
  <si>
    <t xml:space="preserve">دورود </t>
  </si>
  <si>
    <t xml:space="preserve">شهدای هفتم تیر </t>
  </si>
  <si>
    <t xml:space="preserve">دوره </t>
  </si>
  <si>
    <t>مازندران</t>
  </si>
  <si>
    <t>نکا</t>
  </si>
  <si>
    <t xml:space="preserve">آمل </t>
  </si>
  <si>
    <t xml:space="preserve">امام علی </t>
  </si>
  <si>
    <t>قائمشهر</t>
  </si>
  <si>
    <t xml:space="preserve"> ساری</t>
  </si>
  <si>
    <t xml:space="preserve"> رامسر</t>
  </si>
  <si>
    <t xml:space="preserve"> تنکابن</t>
  </si>
  <si>
    <t>شهیدرجایی</t>
  </si>
  <si>
    <t xml:space="preserve"> چالوس</t>
  </si>
  <si>
    <t xml:space="preserve">قائم کلاردشت </t>
  </si>
  <si>
    <t>ایت الله طالقانی</t>
  </si>
  <si>
    <t xml:space="preserve"> نوشهر</t>
  </si>
  <si>
    <t>نور</t>
  </si>
  <si>
    <t>فریدونکنار</t>
  </si>
  <si>
    <t>محمود آباد</t>
  </si>
  <si>
    <t xml:space="preserve">سیدالشهدا </t>
  </si>
  <si>
    <t>بابلسر</t>
  </si>
  <si>
    <t xml:space="preserve">حضرت زینب </t>
  </si>
  <si>
    <t>سوادکوه</t>
  </si>
  <si>
    <t>شهدا زیراب</t>
  </si>
  <si>
    <t>جویبار</t>
  </si>
  <si>
    <t xml:space="preserve">حاج عزیزی </t>
  </si>
  <si>
    <t xml:space="preserve">امام حسین </t>
  </si>
  <si>
    <t xml:space="preserve"> بهشهر</t>
  </si>
  <si>
    <t>گلوگاه</t>
  </si>
  <si>
    <t xml:space="preserve">ثامن الائمه </t>
  </si>
  <si>
    <t xml:space="preserve">امام رضا </t>
  </si>
  <si>
    <t>مراغه</t>
  </si>
  <si>
    <t xml:space="preserve"> شهيدبهشتيÝ</t>
  </si>
  <si>
    <t>نیشابور</t>
  </si>
  <si>
    <t>حکیم</t>
  </si>
  <si>
    <t>همدان</t>
  </si>
  <si>
    <t xml:space="preserve">فاطميه </t>
  </si>
  <si>
    <t xml:space="preserve">ملاير </t>
  </si>
  <si>
    <t xml:space="preserve"> نهاوند</t>
  </si>
  <si>
    <t>عليمراديان</t>
  </si>
  <si>
    <t>تويسركان</t>
  </si>
  <si>
    <t>رزن</t>
  </si>
  <si>
    <t>كبودرآهنگ</t>
  </si>
  <si>
    <t>امام رضا</t>
  </si>
  <si>
    <t>بهار</t>
  </si>
  <si>
    <t>آيت اله بهاري</t>
  </si>
  <si>
    <t>فامنين</t>
  </si>
  <si>
    <t>امام حسن</t>
  </si>
  <si>
    <t>قلب فرشچیان</t>
  </si>
  <si>
    <t>ياسوج</t>
  </si>
  <si>
    <t>امام سجاد (ع)</t>
  </si>
  <si>
    <t>دهدشت</t>
  </si>
  <si>
    <t xml:space="preserve">امام خمینی  (ره )  </t>
  </si>
  <si>
    <t>گچساران</t>
  </si>
  <si>
    <t>بی بی حکیمه(س)</t>
  </si>
  <si>
    <t>يزد</t>
  </si>
  <si>
    <t>شهيد صدوقي</t>
  </si>
  <si>
    <t>افشار</t>
  </si>
  <si>
    <t>ميبد</t>
  </si>
  <si>
    <t>اردكان</t>
  </si>
  <si>
    <t>ضيائي</t>
  </si>
  <si>
    <t>تفت</t>
  </si>
  <si>
    <t>بافق</t>
  </si>
  <si>
    <t>مهريز</t>
  </si>
  <si>
    <t>ابركوه</t>
  </si>
  <si>
    <t>خاتم الانبيا</t>
  </si>
  <si>
    <t>خاتم</t>
  </si>
  <si>
    <t>آيت اله خاتمي</t>
  </si>
  <si>
    <t>جمع</t>
  </si>
  <si>
    <t>نام دانشگاه</t>
  </si>
  <si>
    <t>نام شهر</t>
  </si>
  <si>
    <t>نوع مرکز</t>
  </si>
  <si>
    <t>نام بیمارستان</t>
  </si>
  <si>
    <t>امام خمینی اهواز</t>
  </si>
  <si>
    <t>تعداد بیمارستان دولتی</t>
  </si>
  <si>
    <t>تعداد مراکز خدمات جامع سلامت</t>
  </si>
  <si>
    <t>تعداد پایگاه های سلامت</t>
  </si>
  <si>
    <t>تعداد خانه های بهداشت</t>
  </si>
  <si>
    <t>تعداد مراکز تسهیلات زایمانی</t>
  </si>
  <si>
    <t>تعداد مراکز شبانه روزی</t>
  </si>
  <si>
    <t>فرم مجموع</t>
  </si>
  <si>
    <t>مرکز خدمات جامع سلامت</t>
  </si>
  <si>
    <t>پایگاه سلامت</t>
  </si>
  <si>
    <t>خانه بهداشت</t>
  </si>
  <si>
    <t>تسهیلات زایمانی</t>
  </si>
  <si>
    <t>شبانه روزی</t>
  </si>
  <si>
    <t>آذربایجان شرقی</t>
  </si>
  <si>
    <t>آذربایجان غربی</t>
  </si>
  <si>
    <t>اسد آباد</t>
  </si>
  <si>
    <t>اسفراین</t>
  </si>
  <si>
    <t>ایران</t>
  </si>
  <si>
    <t>بیرجند</t>
  </si>
  <si>
    <t>تربت حیدریه</t>
  </si>
  <si>
    <t>جندی‌شاپور</t>
  </si>
  <si>
    <t>خراسان شمالی</t>
  </si>
  <si>
    <t>فارس</t>
  </si>
  <si>
    <t>کردستان</t>
  </si>
  <si>
    <t>کرمان</t>
  </si>
  <si>
    <t>کهگیلویه و بویراحمد</t>
  </si>
  <si>
    <t>گیلان</t>
  </si>
  <si>
    <t>مرکزی</t>
  </si>
  <si>
    <t>هرمزگان</t>
  </si>
  <si>
    <t>یزد</t>
  </si>
  <si>
    <t>Grand Total</t>
  </si>
  <si>
    <t>مجموع تعداد مراکز خدمات جامع سلامت روزانه و شبانه</t>
  </si>
  <si>
    <t>تیپ دانشگاه</t>
  </si>
  <si>
    <t>یک</t>
  </si>
  <si>
    <t>تعداد پوستر برای ستاد شهرستان</t>
  </si>
  <si>
    <t>تعداد پوستر برای مرکز خدمات جامع سلامت</t>
  </si>
  <si>
    <t>تعداد پوستر برای پایگاه سلامت</t>
  </si>
  <si>
    <t>تعداد پوستر برای خانه بهداشت</t>
  </si>
  <si>
    <t>تعداد پوستر برای مراکز تسهیلات زایمانی</t>
  </si>
  <si>
    <t>تعداد پوستر برای بیمارستان دولتی</t>
  </si>
  <si>
    <t>تعداد پوستر برای ستاد دانشگاه/ دانشکده</t>
  </si>
  <si>
    <t>سه</t>
  </si>
  <si>
    <t>جمع کل</t>
  </si>
  <si>
    <t>آمار برای آقای گرامی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</si>
</sst>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CC66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66FF"/>
        <bgColor indexed="64"/>
      </patternFill>
    </fill>
    <fill>
      <patternFill patternType="solid">
        <fgColor rgb="FFFF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/>
    <xf numFmtId="0" fontId="3" fillId="3" borderId="1" xfId="0" applyFont="1" applyFill="1" applyBorder="1"/>
    <xf numFmtId="0" fontId="1" fillId="3" borderId="1" xfId="0" applyFont="1" applyFill="1" applyBorder="1"/>
    <xf numFmtId="0" fontId="0" fillId="5" borderId="1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3" fillId="4" borderId="1" xfId="0" applyFont="1" applyFill="1" applyBorder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9" fillId="6" borderId="0" xfId="0" applyFont="1" applyFill="1" applyAlignment="1">
      <alignment horizontal="center" vertical="center" wrapText="1"/>
    </xf>
    <xf numFmtId="0" fontId="0" fillId="7" borderId="0" xfId="0" applyFill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7" borderId="0" xfId="0" applyFill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CC66FF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1"/>
  <sheetViews>
    <sheetView rightToLeft="1" topLeftCell="A326" workbookViewId="0">
      <selection activeCell="A331" sqref="A331:A340"/>
    </sheetView>
  </sheetViews>
  <sheetFormatPr defaultRowHeight="15" x14ac:dyDescent="0.25"/>
  <cols>
    <col min="1" max="1" width="11" customWidth="1"/>
    <col min="2" max="3" width="14.85546875" customWidth="1"/>
    <col min="4" max="4" width="29.28515625" customWidth="1"/>
  </cols>
  <sheetData>
    <row r="1" spans="1:4" ht="15" customHeight="1" x14ac:dyDescent="0.25">
      <c r="A1" s="20" t="s">
        <v>746</v>
      </c>
      <c r="B1" s="22" t="s">
        <v>747</v>
      </c>
      <c r="C1" s="23" t="s">
        <v>748</v>
      </c>
      <c r="D1" s="22" t="s">
        <v>749</v>
      </c>
    </row>
    <row r="2" spans="1:4" x14ac:dyDescent="0.25">
      <c r="A2" s="21"/>
      <c r="B2" s="22"/>
      <c r="C2" s="24"/>
      <c r="D2" s="22"/>
    </row>
    <row r="3" spans="1:4" x14ac:dyDescent="0.25">
      <c r="A3" s="1" t="s">
        <v>8</v>
      </c>
      <c r="B3" s="1" t="s">
        <v>9</v>
      </c>
      <c r="C3" s="1" t="s">
        <v>10</v>
      </c>
      <c r="D3" s="1" t="s">
        <v>7</v>
      </c>
    </row>
    <row r="4" spans="1:4" x14ac:dyDescent="0.25">
      <c r="A4" s="1" t="s">
        <v>8</v>
      </c>
      <c r="B4" s="1" t="s">
        <v>11</v>
      </c>
      <c r="C4" s="1" t="s">
        <v>1</v>
      </c>
      <c r="D4" s="1" t="s">
        <v>12</v>
      </c>
    </row>
    <row r="5" spans="1:4" x14ac:dyDescent="0.25">
      <c r="A5" s="1" t="s">
        <v>8</v>
      </c>
      <c r="B5" s="1" t="s">
        <v>13</v>
      </c>
      <c r="C5" s="1" t="s">
        <v>1</v>
      </c>
      <c r="D5" s="1" t="s">
        <v>14</v>
      </c>
    </row>
    <row r="6" spans="1:4" x14ac:dyDescent="0.25">
      <c r="A6" s="1" t="s">
        <v>8</v>
      </c>
      <c r="B6" s="1" t="s">
        <v>15</v>
      </c>
      <c r="C6" s="1" t="s">
        <v>1</v>
      </c>
      <c r="D6" s="1" t="s">
        <v>16</v>
      </c>
    </row>
    <row r="7" spans="1:4" x14ac:dyDescent="0.25">
      <c r="A7" s="1" t="s">
        <v>8</v>
      </c>
      <c r="B7" s="1" t="s">
        <v>17</v>
      </c>
      <c r="C7" s="1" t="s">
        <v>1</v>
      </c>
      <c r="D7" s="1" t="s">
        <v>18</v>
      </c>
    </row>
    <row r="8" spans="1:4" x14ac:dyDescent="0.25">
      <c r="A8" s="1" t="s">
        <v>8</v>
      </c>
      <c r="B8" s="1" t="s">
        <v>19</v>
      </c>
      <c r="C8" s="1" t="s">
        <v>1</v>
      </c>
      <c r="D8" s="1" t="s">
        <v>20</v>
      </c>
    </row>
    <row r="9" spans="1:4" x14ac:dyDescent="0.25">
      <c r="A9" s="1" t="s">
        <v>8</v>
      </c>
      <c r="B9" s="1" t="s">
        <v>21</v>
      </c>
      <c r="C9" s="1" t="s">
        <v>22</v>
      </c>
      <c r="D9" s="1" t="s">
        <v>21</v>
      </c>
    </row>
    <row r="10" spans="1:4" x14ac:dyDescent="0.25">
      <c r="A10" s="1" t="s">
        <v>9</v>
      </c>
      <c r="B10" s="1" t="s">
        <v>23</v>
      </c>
      <c r="C10" s="1" t="s">
        <v>22</v>
      </c>
      <c r="D10" s="1" t="s">
        <v>24</v>
      </c>
    </row>
    <row r="11" spans="1:4" x14ac:dyDescent="0.25">
      <c r="A11" s="1" t="s">
        <v>25</v>
      </c>
      <c r="B11" s="1" t="s">
        <v>25</v>
      </c>
      <c r="C11" s="1" t="s">
        <v>10</v>
      </c>
      <c r="D11" s="1" t="s">
        <v>26</v>
      </c>
    </row>
    <row r="12" spans="1:4" x14ac:dyDescent="0.25">
      <c r="A12" s="1" t="s">
        <v>25</v>
      </c>
      <c r="B12" s="1" t="s">
        <v>27</v>
      </c>
      <c r="C12" s="1" t="s">
        <v>1</v>
      </c>
      <c r="D12" s="1" t="s">
        <v>12</v>
      </c>
    </row>
    <row r="13" spans="1:4" x14ac:dyDescent="0.25">
      <c r="A13" s="1" t="s">
        <v>25</v>
      </c>
      <c r="B13" s="1" t="s">
        <v>29</v>
      </c>
      <c r="C13" s="1" t="s">
        <v>1</v>
      </c>
      <c r="D13" s="1" t="s">
        <v>30</v>
      </c>
    </row>
    <row r="14" spans="1:4" x14ac:dyDescent="0.25">
      <c r="A14" s="1" t="s">
        <v>25</v>
      </c>
      <c r="B14" s="1" t="s">
        <v>31</v>
      </c>
      <c r="C14" s="1" t="s">
        <v>1</v>
      </c>
      <c r="D14" s="1" t="s">
        <v>32</v>
      </c>
    </row>
    <row r="15" spans="1:4" x14ac:dyDescent="0.25">
      <c r="A15" s="1" t="s">
        <v>25</v>
      </c>
      <c r="B15" s="1" t="s">
        <v>28</v>
      </c>
      <c r="C15" s="1" t="s">
        <v>1</v>
      </c>
      <c r="D15" s="1" t="s">
        <v>12</v>
      </c>
    </row>
    <row r="16" spans="1:4" x14ac:dyDescent="0.25">
      <c r="A16" s="1" t="s">
        <v>25</v>
      </c>
      <c r="B16" s="1" t="s">
        <v>33</v>
      </c>
      <c r="C16" s="1" t="s">
        <v>1</v>
      </c>
      <c r="D16" s="1" t="s">
        <v>12</v>
      </c>
    </row>
    <row r="17" spans="1:4" x14ac:dyDescent="0.25">
      <c r="A17" s="1" t="s">
        <v>34</v>
      </c>
      <c r="B17" s="1" t="s">
        <v>34</v>
      </c>
      <c r="C17" s="1" t="s">
        <v>10</v>
      </c>
      <c r="D17" s="1" t="s">
        <v>12</v>
      </c>
    </row>
    <row r="18" spans="1:4" x14ac:dyDescent="0.25">
      <c r="A18" s="1" t="s">
        <v>34</v>
      </c>
      <c r="B18" s="1" t="s">
        <v>35</v>
      </c>
      <c r="C18" s="1" t="s">
        <v>22</v>
      </c>
      <c r="D18" s="1" t="s">
        <v>12</v>
      </c>
    </row>
    <row r="19" spans="1:4" x14ac:dyDescent="0.25">
      <c r="A19" s="1" t="s">
        <v>36</v>
      </c>
      <c r="B19" s="1" t="s">
        <v>36</v>
      </c>
      <c r="C19" s="1" t="s">
        <v>10</v>
      </c>
      <c r="D19" s="1" t="s">
        <v>62</v>
      </c>
    </row>
    <row r="20" spans="1:4" x14ac:dyDescent="0.25">
      <c r="A20" s="1" t="s">
        <v>36</v>
      </c>
      <c r="B20" s="1" t="s">
        <v>40</v>
      </c>
      <c r="C20" s="1" t="s">
        <v>1</v>
      </c>
      <c r="D20" s="1" t="s">
        <v>41</v>
      </c>
    </row>
    <row r="21" spans="1:4" x14ac:dyDescent="0.25">
      <c r="A21" s="1" t="s">
        <v>36</v>
      </c>
      <c r="B21" s="1" t="s">
        <v>56</v>
      </c>
      <c r="C21" s="1" t="s">
        <v>1</v>
      </c>
      <c r="D21" s="1" t="s">
        <v>57</v>
      </c>
    </row>
    <row r="22" spans="1:4" x14ac:dyDescent="0.25">
      <c r="A22" s="1" t="s">
        <v>36</v>
      </c>
      <c r="B22" s="1" t="s">
        <v>59</v>
      </c>
      <c r="C22" s="1" t="s">
        <v>1</v>
      </c>
      <c r="D22" s="1" t="s">
        <v>60</v>
      </c>
    </row>
    <row r="23" spans="1:4" x14ac:dyDescent="0.25">
      <c r="A23" s="1" t="s">
        <v>36</v>
      </c>
      <c r="B23" s="1" t="s">
        <v>58</v>
      </c>
      <c r="C23" s="1" t="s">
        <v>1</v>
      </c>
      <c r="D23" s="1" t="s">
        <v>12</v>
      </c>
    </row>
    <row r="24" spans="1:4" x14ac:dyDescent="0.25">
      <c r="A24" s="1" t="s">
        <v>36</v>
      </c>
      <c r="B24" s="1" t="s">
        <v>49</v>
      </c>
      <c r="C24" s="1" t="s">
        <v>1</v>
      </c>
      <c r="D24" s="1" t="s">
        <v>50</v>
      </c>
    </row>
    <row r="25" spans="1:4" x14ac:dyDescent="0.25">
      <c r="A25" s="1" t="s">
        <v>36</v>
      </c>
      <c r="B25" s="1" t="s">
        <v>43</v>
      </c>
      <c r="C25" s="1" t="s">
        <v>1</v>
      </c>
      <c r="D25" s="1" t="s">
        <v>12</v>
      </c>
    </row>
    <row r="26" spans="1:4" x14ac:dyDescent="0.25">
      <c r="A26" s="1" t="s">
        <v>36</v>
      </c>
      <c r="B26" s="1" t="s">
        <v>48</v>
      </c>
      <c r="C26" s="1" t="s">
        <v>1</v>
      </c>
      <c r="D26" s="1" t="s">
        <v>12</v>
      </c>
    </row>
    <row r="27" spans="1:4" x14ac:dyDescent="0.25">
      <c r="A27" s="1" t="s">
        <v>36</v>
      </c>
      <c r="B27" s="1" t="s">
        <v>61</v>
      </c>
      <c r="C27" s="1" t="s">
        <v>1</v>
      </c>
      <c r="D27" s="1" t="s">
        <v>60</v>
      </c>
    </row>
    <row r="28" spans="1:4" x14ac:dyDescent="0.25">
      <c r="A28" s="1" t="s">
        <v>36</v>
      </c>
      <c r="B28" s="1" t="s">
        <v>38</v>
      </c>
      <c r="C28" s="1" t="s">
        <v>1</v>
      </c>
      <c r="D28" s="1" t="s">
        <v>39</v>
      </c>
    </row>
    <row r="29" spans="1:4" x14ac:dyDescent="0.25">
      <c r="A29" s="1" t="s">
        <v>36</v>
      </c>
      <c r="B29" s="1" t="s">
        <v>51</v>
      </c>
      <c r="C29" s="1" t="s">
        <v>1</v>
      </c>
      <c r="D29" s="1" t="s">
        <v>52</v>
      </c>
    </row>
    <row r="30" spans="1:4" x14ac:dyDescent="0.25">
      <c r="A30" s="1" t="s">
        <v>36</v>
      </c>
      <c r="B30" s="1" t="s">
        <v>44</v>
      </c>
      <c r="C30" s="1" t="s">
        <v>1</v>
      </c>
      <c r="D30" s="1" t="s">
        <v>45</v>
      </c>
    </row>
    <row r="31" spans="1:4" x14ac:dyDescent="0.25">
      <c r="A31" s="1" t="s">
        <v>36</v>
      </c>
      <c r="B31" s="1" t="s">
        <v>55</v>
      </c>
      <c r="C31" s="1" t="s">
        <v>1</v>
      </c>
      <c r="D31" s="1" t="s">
        <v>12</v>
      </c>
    </row>
    <row r="32" spans="1:4" x14ac:dyDescent="0.25">
      <c r="A32" s="1" t="s">
        <v>36</v>
      </c>
      <c r="B32" s="1" t="s">
        <v>46</v>
      </c>
      <c r="C32" s="1" t="s">
        <v>1</v>
      </c>
      <c r="D32" s="1" t="s">
        <v>47</v>
      </c>
    </row>
    <row r="33" spans="1:4" x14ac:dyDescent="0.25">
      <c r="A33" s="1" t="s">
        <v>36</v>
      </c>
      <c r="B33" s="1" t="s">
        <v>42</v>
      </c>
      <c r="C33" s="1" t="s">
        <v>1</v>
      </c>
      <c r="D33" s="1" t="s">
        <v>12</v>
      </c>
    </row>
    <row r="34" spans="1:4" x14ac:dyDescent="0.25">
      <c r="A34" s="1" t="s">
        <v>36</v>
      </c>
      <c r="B34" s="1" t="s">
        <v>53</v>
      </c>
      <c r="C34" s="1" t="s">
        <v>1</v>
      </c>
      <c r="D34" s="1" t="s">
        <v>54</v>
      </c>
    </row>
    <row r="35" spans="1:4" x14ac:dyDescent="0.25">
      <c r="A35" s="1" t="s">
        <v>36</v>
      </c>
      <c r="B35" s="1" t="s">
        <v>36</v>
      </c>
      <c r="C35" s="1" t="s">
        <v>10</v>
      </c>
      <c r="D35" s="1" t="s">
        <v>37</v>
      </c>
    </row>
    <row r="36" spans="1:4" x14ac:dyDescent="0.25">
      <c r="A36" s="1" t="s">
        <v>112</v>
      </c>
      <c r="B36" s="1" t="s">
        <v>112</v>
      </c>
      <c r="C36" s="1" t="s">
        <v>113</v>
      </c>
      <c r="D36" s="1" t="s">
        <v>114</v>
      </c>
    </row>
    <row r="37" spans="1:4" x14ac:dyDescent="0.25">
      <c r="A37" s="1" t="s">
        <v>115</v>
      </c>
      <c r="B37" s="1" t="s">
        <v>115</v>
      </c>
      <c r="C37" s="1" t="s">
        <v>1</v>
      </c>
      <c r="D37" s="1" t="s">
        <v>116</v>
      </c>
    </row>
    <row r="38" spans="1:4" x14ac:dyDescent="0.25">
      <c r="A38" s="1" t="s">
        <v>63</v>
      </c>
      <c r="B38" s="1" t="s">
        <v>63</v>
      </c>
      <c r="C38" s="1" t="s">
        <v>10</v>
      </c>
      <c r="D38" s="1" t="s">
        <v>64</v>
      </c>
    </row>
    <row r="39" spans="1:4" x14ac:dyDescent="0.25">
      <c r="A39" s="1" t="s">
        <v>63</v>
      </c>
      <c r="B39" s="1" t="s">
        <v>87</v>
      </c>
      <c r="C39" s="1" t="s">
        <v>1</v>
      </c>
      <c r="D39" s="1" t="s">
        <v>88</v>
      </c>
    </row>
    <row r="40" spans="1:4" x14ac:dyDescent="0.25">
      <c r="A40" s="1" t="s">
        <v>63</v>
      </c>
      <c r="B40" s="1" t="s">
        <v>97</v>
      </c>
      <c r="C40" s="1" t="s">
        <v>1</v>
      </c>
      <c r="D40" s="1" t="s">
        <v>98</v>
      </c>
    </row>
    <row r="41" spans="1:4" x14ac:dyDescent="0.25">
      <c r="A41" s="1" t="s">
        <v>63</v>
      </c>
      <c r="B41" s="1" t="s">
        <v>63</v>
      </c>
      <c r="C41" s="1" t="s">
        <v>1</v>
      </c>
      <c r="D41" s="1" t="s">
        <v>104</v>
      </c>
    </row>
    <row r="42" spans="1:4" x14ac:dyDescent="0.25">
      <c r="A42" s="1" t="s">
        <v>63</v>
      </c>
      <c r="B42" s="1" t="s">
        <v>79</v>
      </c>
      <c r="C42" s="1" t="s">
        <v>1</v>
      </c>
      <c r="D42" s="1" t="s">
        <v>80</v>
      </c>
    </row>
    <row r="43" spans="1:4" x14ac:dyDescent="0.25">
      <c r="A43" s="1" t="s">
        <v>63</v>
      </c>
      <c r="B43" s="1" t="s">
        <v>81</v>
      </c>
      <c r="C43" s="1" t="s">
        <v>1</v>
      </c>
      <c r="D43" s="1" t="s">
        <v>82</v>
      </c>
    </row>
    <row r="44" spans="1:4" x14ac:dyDescent="0.25">
      <c r="A44" s="1" t="s">
        <v>63</v>
      </c>
      <c r="B44" s="1" t="s">
        <v>75</v>
      </c>
      <c r="C44" s="1" t="s">
        <v>1</v>
      </c>
      <c r="D44" s="1" t="s">
        <v>76</v>
      </c>
    </row>
    <row r="45" spans="1:4" x14ac:dyDescent="0.25">
      <c r="A45" s="1" t="s">
        <v>63</v>
      </c>
      <c r="B45" s="1" t="s">
        <v>67</v>
      </c>
      <c r="C45" s="1" t="s">
        <v>68</v>
      </c>
      <c r="D45" s="1" t="s">
        <v>69</v>
      </c>
    </row>
    <row r="46" spans="1:4" x14ac:dyDescent="0.25">
      <c r="A46" s="1" t="s">
        <v>63</v>
      </c>
      <c r="B46" s="1" t="s">
        <v>89</v>
      </c>
      <c r="C46" s="1" t="s">
        <v>1</v>
      </c>
      <c r="D46" s="1" t="s">
        <v>90</v>
      </c>
    </row>
    <row r="47" spans="1:4" x14ac:dyDescent="0.25">
      <c r="A47" s="1" t="s">
        <v>63</v>
      </c>
      <c r="B47" s="1" t="s">
        <v>63</v>
      </c>
      <c r="C47" s="1" t="s">
        <v>10</v>
      </c>
      <c r="D47" s="1" t="s">
        <v>65</v>
      </c>
    </row>
    <row r="48" spans="1:4" x14ac:dyDescent="0.25">
      <c r="A48" s="1" t="s">
        <v>63</v>
      </c>
      <c r="B48" s="1" t="s">
        <v>73</v>
      </c>
      <c r="C48" s="1" t="s">
        <v>1</v>
      </c>
      <c r="D48" s="1" t="s">
        <v>74</v>
      </c>
    </row>
    <row r="49" spans="1:4" x14ac:dyDescent="0.25">
      <c r="A49" s="1" t="s">
        <v>63</v>
      </c>
      <c r="B49" s="1" t="s">
        <v>63</v>
      </c>
      <c r="C49" s="1" t="s">
        <v>1</v>
      </c>
      <c r="D49" s="1" t="s">
        <v>70</v>
      </c>
    </row>
    <row r="50" spans="1:4" x14ac:dyDescent="0.25">
      <c r="A50" s="1" t="s">
        <v>63</v>
      </c>
      <c r="B50" s="1" t="s">
        <v>95</v>
      </c>
      <c r="C50" s="1" t="s">
        <v>1</v>
      </c>
      <c r="D50" s="1" t="s">
        <v>96</v>
      </c>
    </row>
    <row r="51" spans="1:4" x14ac:dyDescent="0.25">
      <c r="A51" s="1" t="s">
        <v>63</v>
      </c>
      <c r="B51" s="1" t="s">
        <v>63</v>
      </c>
      <c r="C51" s="1" t="s">
        <v>10</v>
      </c>
      <c r="D51" s="1" t="s">
        <v>66</v>
      </c>
    </row>
    <row r="52" spans="1:4" x14ac:dyDescent="0.25">
      <c r="A52" s="1" t="s">
        <v>63</v>
      </c>
      <c r="B52" s="1" t="s">
        <v>85</v>
      </c>
      <c r="C52" s="1" t="s">
        <v>1</v>
      </c>
      <c r="D52" s="1" t="s">
        <v>86</v>
      </c>
    </row>
    <row r="53" spans="1:4" x14ac:dyDescent="0.25">
      <c r="A53" s="1" t="s">
        <v>63</v>
      </c>
      <c r="B53" s="1" t="s">
        <v>77</v>
      </c>
      <c r="C53" s="1" t="s">
        <v>1</v>
      </c>
      <c r="D53" s="1" t="s">
        <v>78</v>
      </c>
    </row>
    <row r="54" spans="1:4" x14ac:dyDescent="0.25">
      <c r="A54" s="1" t="s">
        <v>63</v>
      </c>
      <c r="B54" s="1" t="s">
        <v>99</v>
      </c>
      <c r="C54" s="1" t="s">
        <v>1</v>
      </c>
      <c r="D54" s="1" t="s">
        <v>100</v>
      </c>
    </row>
    <row r="55" spans="1:4" x14ac:dyDescent="0.25">
      <c r="A55" s="1" t="s">
        <v>63</v>
      </c>
      <c r="B55" s="1" t="s">
        <v>71</v>
      </c>
      <c r="C55" s="1" t="s">
        <v>1</v>
      </c>
      <c r="D55" s="1" t="s">
        <v>72</v>
      </c>
    </row>
    <row r="56" spans="1:4" x14ac:dyDescent="0.25">
      <c r="A56" s="1" t="s">
        <v>63</v>
      </c>
      <c r="B56" s="1" t="s">
        <v>83</v>
      </c>
      <c r="C56" s="1" t="s">
        <v>1</v>
      </c>
      <c r="D56" s="1" t="s">
        <v>84</v>
      </c>
    </row>
    <row r="57" spans="1:4" x14ac:dyDescent="0.25">
      <c r="A57" s="1" t="s">
        <v>63</v>
      </c>
      <c r="B57" s="1" t="s">
        <v>93</v>
      </c>
      <c r="C57" s="1" t="s">
        <v>1</v>
      </c>
      <c r="D57" s="1" t="s">
        <v>94</v>
      </c>
    </row>
    <row r="58" spans="1:4" x14ac:dyDescent="0.25">
      <c r="A58" s="1" t="s">
        <v>63</v>
      </c>
      <c r="B58" s="1" t="s">
        <v>105</v>
      </c>
      <c r="C58" s="1" t="s">
        <v>22</v>
      </c>
      <c r="D58" s="1" t="s">
        <v>72</v>
      </c>
    </row>
    <row r="59" spans="1:4" x14ac:dyDescent="0.25">
      <c r="A59" s="1" t="s">
        <v>63</v>
      </c>
      <c r="B59" s="1" t="s">
        <v>101</v>
      </c>
      <c r="C59" s="1" t="s">
        <v>1</v>
      </c>
      <c r="D59" s="1" t="s">
        <v>102</v>
      </c>
    </row>
    <row r="60" spans="1:4" x14ac:dyDescent="0.25">
      <c r="A60" s="1" t="s">
        <v>63</v>
      </c>
      <c r="B60" s="1" t="s">
        <v>91</v>
      </c>
      <c r="C60" s="1" t="s">
        <v>1</v>
      </c>
      <c r="D60" s="1" t="s">
        <v>92</v>
      </c>
    </row>
    <row r="61" spans="1:4" x14ac:dyDescent="0.25">
      <c r="A61" s="1" t="s">
        <v>63</v>
      </c>
      <c r="B61" s="1" t="s">
        <v>110</v>
      </c>
      <c r="C61" s="1" t="s">
        <v>22</v>
      </c>
      <c r="D61" s="1" t="s">
        <v>111</v>
      </c>
    </row>
    <row r="62" spans="1:4" x14ac:dyDescent="0.25">
      <c r="A62" s="1" t="s">
        <v>63</v>
      </c>
      <c r="B62" s="1" t="s">
        <v>103</v>
      </c>
      <c r="C62" s="1" t="s">
        <v>1</v>
      </c>
      <c r="D62" s="1" t="s">
        <v>45</v>
      </c>
    </row>
    <row r="63" spans="1:4" x14ac:dyDescent="0.25">
      <c r="A63" s="1" t="s">
        <v>63</v>
      </c>
      <c r="B63" s="1" t="s">
        <v>106</v>
      </c>
      <c r="C63" s="1" t="s">
        <v>22</v>
      </c>
      <c r="D63" s="1" t="s">
        <v>107</v>
      </c>
    </row>
    <row r="64" spans="1:4" x14ac:dyDescent="0.25">
      <c r="A64" s="1" t="s">
        <v>63</v>
      </c>
      <c r="B64" s="1" t="s">
        <v>108</v>
      </c>
      <c r="C64" s="1" t="s">
        <v>22</v>
      </c>
      <c r="D64" s="1" t="s">
        <v>109</v>
      </c>
    </row>
    <row r="65" spans="1:4" x14ac:dyDescent="0.25">
      <c r="A65" s="1" t="s">
        <v>117</v>
      </c>
      <c r="B65" s="1" t="s">
        <v>118</v>
      </c>
      <c r="C65" s="1" t="s">
        <v>10</v>
      </c>
      <c r="D65" s="1" t="s">
        <v>119</v>
      </c>
    </row>
    <row r="66" spans="1:4" x14ac:dyDescent="0.25">
      <c r="A66" s="1" t="s">
        <v>117</v>
      </c>
      <c r="B66" s="1" t="s">
        <v>118</v>
      </c>
      <c r="C66" s="1" t="s">
        <v>10</v>
      </c>
      <c r="D66" s="1" t="s">
        <v>120</v>
      </c>
    </row>
    <row r="67" spans="1:4" x14ac:dyDescent="0.25">
      <c r="A67" s="1" t="s">
        <v>117</v>
      </c>
      <c r="B67" s="1" t="s">
        <v>118</v>
      </c>
      <c r="C67" s="1" t="s">
        <v>1</v>
      </c>
      <c r="D67" s="1" t="s">
        <v>121</v>
      </c>
    </row>
    <row r="68" spans="1:4" x14ac:dyDescent="0.25">
      <c r="A68" s="1" t="s">
        <v>117</v>
      </c>
      <c r="B68" s="1" t="s">
        <v>122</v>
      </c>
      <c r="C68" s="1" t="s">
        <v>1</v>
      </c>
      <c r="D68" s="1" t="s">
        <v>123</v>
      </c>
    </row>
    <row r="69" spans="1:4" x14ac:dyDescent="0.25">
      <c r="A69" s="1" t="s">
        <v>117</v>
      </c>
      <c r="B69" s="1" t="s">
        <v>124</v>
      </c>
      <c r="C69" s="1" t="s">
        <v>1</v>
      </c>
      <c r="D69" s="1" t="s">
        <v>125</v>
      </c>
    </row>
    <row r="70" spans="1:4" x14ac:dyDescent="0.25">
      <c r="A70" s="1" t="s">
        <v>117</v>
      </c>
      <c r="B70" s="1" t="s">
        <v>126</v>
      </c>
      <c r="C70" s="1" t="s">
        <v>1</v>
      </c>
      <c r="D70" s="1" t="s">
        <v>127</v>
      </c>
    </row>
    <row r="71" spans="1:4" x14ac:dyDescent="0.25">
      <c r="A71" s="1" t="s">
        <v>128</v>
      </c>
      <c r="B71" s="1" t="s">
        <v>128</v>
      </c>
      <c r="C71" s="1" t="s">
        <v>10</v>
      </c>
      <c r="D71" s="1" t="s">
        <v>750</v>
      </c>
    </row>
    <row r="72" spans="1:4" x14ac:dyDescent="0.25">
      <c r="A72" s="1" t="s">
        <v>128</v>
      </c>
      <c r="B72" s="1" t="s">
        <v>128</v>
      </c>
      <c r="C72" s="1" t="s">
        <v>1</v>
      </c>
      <c r="D72" s="1" t="s">
        <v>130</v>
      </c>
    </row>
    <row r="73" spans="1:4" x14ac:dyDescent="0.25">
      <c r="A73" s="1" t="s">
        <v>128</v>
      </c>
      <c r="B73" s="1" t="s">
        <v>137</v>
      </c>
      <c r="C73" s="1" t="s">
        <v>1</v>
      </c>
      <c r="D73" s="1" t="s">
        <v>138</v>
      </c>
    </row>
    <row r="74" spans="1:4" x14ac:dyDescent="0.25">
      <c r="A74" s="1" t="s">
        <v>128</v>
      </c>
      <c r="B74" s="1" t="s">
        <v>128</v>
      </c>
      <c r="C74" s="1" t="s">
        <v>22</v>
      </c>
      <c r="D74" s="1" t="s">
        <v>7</v>
      </c>
    </row>
    <row r="75" spans="1:4" x14ac:dyDescent="0.25">
      <c r="A75" s="1" t="s">
        <v>128</v>
      </c>
      <c r="B75" s="1" t="s">
        <v>153</v>
      </c>
      <c r="C75" s="1" t="s">
        <v>22</v>
      </c>
      <c r="D75" s="1" t="s">
        <v>154</v>
      </c>
    </row>
    <row r="76" spans="1:4" x14ac:dyDescent="0.25">
      <c r="A76" s="1" t="s">
        <v>128</v>
      </c>
      <c r="B76" s="1" t="s">
        <v>149</v>
      </c>
      <c r="C76" s="1" t="s">
        <v>1</v>
      </c>
      <c r="D76" s="1" t="s">
        <v>150</v>
      </c>
    </row>
    <row r="77" spans="1:4" x14ac:dyDescent="0.25">
      <c r="A77" s="1" t="s">
        <v>128</v>
      </c>
      <c r="B77" s="1" t="s">
        <v>143</v>
      </c>
      <c r="C77" s="1" t="s">
        <v>1</v>
      </c>
      <c r="D77" s="1" t="s">
        <v>144</v>
      </c>
    </row>
    <row r="78" spans="1:4" x14ac:dyDescent="0.25">
      <c r="A78" s="1" t="s">
        <v>128</v>
      </c>
      <c r="B78" s="1" t="s">
        <v>131</v>
      </c>
      <c r="C78" s="1" t="s">
        <v>1</v>
      </c>
      <c r="D78" s="1" t="s">
        <v>132</v>
      </c>
    </row>
    <row r="79" spans="1:4" x14ac:dyDescent="0.25">
      <c r="A79" s="1" t="s">
        <v>128</v>
      </c>
      <c r="B79" s="1" t="s">
        <v>133</v>
      </c>
      <c r="C79" s="1" t="s">
        <v>1</v>
      </c>
      <c r="D79" s="1" t="s">
        <v>134</v>
      </c>
    </row>
    <row r="80" spans="1:4" x14ac:dyDescent="0.25">
      <c r="A80" s="1" t="s">
        <v>128</v>
      </c>
      <c r="B80" s="1" t="s">
        <v>135</v>
      </c>
      <c r="C80" s="1" t="s">
        <v>1</v>
      </c>
      <c r="D80" s="1" t="s">
        <v>136</v>
      </c>
    </row>
    <row r="81" spans="1:4" x14ac:dyDescent="0.25">
      <c r="A81" s="1" t="s">
        <v>128</v>
      </c>
      <c r="B81" s="1" t="s">
        <v>139</v>
      </c>
      <c r="C81" s="1" t="s">
        <v>1</v>
      </c>
      <c r="D81" s="1" t="s">
        <v>140</v>
      </c>
    </row>
    <row r="82" spans="1:4" x14ac:dyDescent="0.25">
      <c r="A82" s="1" t="s">
        <v>128</v>
      </c>
      <c r="B82" s="1" t="s">
        <v>149</v>
      </c>
      <c r="C82" s="1" t="s">
        <v>1</v>
      </c>
      <c r="D82" s="1" t="s">
        <v>151</v>
      </c>
    </row>
    <row r="83" spans="1:4" x14ac:dyDescent="0.25">
      <c r="A83" s="1" t="s">
        <v>128</v>
      </c>
      <c r="B83" s="1" t="s">
        <v>147</v>
      </c>
      <c r="C83" s="1" t="s">
        <v>1</v>
      </c>
      <c r="D83" s="1" t="s">
        <v>148</v>
      </c>
    </row>
    <row r="84" spans="1:4" x14ac:dyDescent="0.25">
      <c r="A84" s="1" t="s">
        <v>128</v>
      </c>
      <c r="B84" s="1" t="s">
        <v>128</v>
      </c>
      <c r="C84" s="1" t="s">
        <v>10</v>
      </c>
      <c r="D84" s="1" t="s">
        <v>129</v>
      </c>
    </row>
    <row r="85" spans="1:4" x14ac:dyDescent="0.25">
      <c r="A85" s="1" t="s">
        <v>128</v>
      </c>
      <c r="B85" s="1" t="s">
        <v>145</v>
      </c>
      <c r="C85" s="1" t="s">
        <v>1</v>
      </c>
      <c r="D85" s="1" t="s">
        <v>146</v>
      </c>
    </row>
    <row r="86" spans="1:4" x14ac:dyDescent="0.25">
      <c r="A86" s="1" t="s">
        <v>128</v>
      </c>
      <c r="B86" s="1" t="s">
        <v>155</v>
      </c>
      <c r="C86" s="1" t="s">
        <v>22</v>
      </c>
      <c r="D86" s="1" t="s">
        <v>156</v>
      </c>
    </row>
    <row r="87" spans="1:4" x14ac:dyDescent="0.25">
      <c r="A87" s="1" t="s">
        <v>128</v>
      </c>
      <c r="B87" s="1" t="s">
        <v>141</v>
      </c>
      <c r="C87" s="1" t="s">
        <v>1</v>
      </c>
      <c r="D87" s="1" t="s">
        <v>142</v>
      </c>
    </row>
    <row r="88" spans="1:4" x14ac:dyDescent="0.25">
      <c r="A88" s="1" t="s">
        <v>128</v>
      </c>
      <c r="B88" s="1" t="s">
        <v>164</v>
      </c>
      <c r="C88" s="1" t="s">
        <v>22</v>
      </c>
      <c r="D88" s="1" t="s">
        <v>165</v>
      </c>
    </row>
    <row r="89" spans="1:4" x14ac:dyDescent="0.25">
      <c r="A89" s="1" t="s">
        <v>128</v>
      </c>
      <c r="B89" s="1" t="s">
        <v>152</v>
      </c>
      <c r="C89" s="1" t="s">
        <v>1</v>
      </c>
      <c r="D89" s="1" t="s">
        <v>45</v>
      </c>
    </row>
    <row r="90" spans="1:4" x14ac:dyDescent="0.25">
      <c r="A90" s="1" t="s">
        <v>128</v>
      </c>
      <c r="B90" s="1" t="s">
        <v>158</v>
      </c>
      <c r="C90" s="1" t="s">
        <v>22</v>
      </c>
      <c r="D90" s="1" t="s">
        <v>159</v>
      </c>
    </row>
    <row r="91" spans="1:4" x14ac:dyDescent="0.25">
      <c r="A91" s="1" t="s">
        <v>128</v>
      </c>
      <c r="B91" s="1" t="s">
        <v>160</v>
      </c>
      <c r="C91" s="1" t="s">
        <v>22</v>
      </c>
      <c r="D91" s="1" t="s">
        <v>161</v>
      </c>
    </row>
    <row r="92" spans="1:4" x14ac:dyDescent="0.25">
      <c r="A92" s="1" t="s">
        <v>128</v>
      </c>
      <c r="B92" s="1" t="s">
        <v>157</v>
      </c>
      <c r="C92" s="1" t="s">
        <v>22</v>
      </c>
      <c r="D92" s="1" t="s">
        <v>45</v>
      </c>
    </row>
    <row r="93" spans="1:4" x14ac:dyDescent="0.25">
      <c r="A93" s="1" t="s">
        <v>128</v>
      </c>
      <c r="B93" s="1" t="s">
        <v>162</v>
      </c>
      <c r="C93" s="1" t="s">
        <v>22</v>
      </c>
      <c r="D93" s="1" t="s">
        <v>163</v>
      </c>
    </row>
    <row r="94" spans="1:4" x14ac:dyDescent="0.25">
      <c r="A94" s="1" t="s">
        <v>166</v>
      </c>
      <c r="B94" s="1" t="s">
        <v>167</v>
      </c>
      <c r="C94" s="1" t="s">
        <v>10</v>
      </c>
      <c r="D94" s="1" t="s">
        <v>168</v>
      </c>
    </row>
    <row r="95" spans="1:4" x14ac:dyDescent="0.25">
      <c r="A95" s="1" t="s">
        <v>166</v>
      </c>
      <c r="B95" s="1" t="s">
        <v>174</v>
      </c>
      <c r="C95" s="1" t="s">
        <v>1</v>
      </c>
      <c r="D95" s="1" t="s">
        <v>175</v>
      </c>
    </row>
    <row r="96" spans="1:4" x14ac:dyDescent="0.25">
      <c r="A96" s="1" t="s">
        <v>166</v>
      </c>
      <c r="B96" s="1" t="s">
        <v>167</v>
      </c>
      <c r="C96" s="1" t="s">
        <v>1</v>
      </c>
      <c r="D96" s="1" t="s">
        <v>171</v>
      </c>
    </row>
    <row r="97" spans="1:4" x14ac:dyDescent="0.25">
      <c r="A97" s="1" t="s">
        <v>166</v>
      </c>
      <c r="B97" s="1" t="s">
        <v>167</v>
      </c>
      <c r="C97" s="1" t="s">
        <v>1</v>
      </c>
      <c r="D97" s="1" t="s">
        <v>173</v>
      </c>
    </row>
    <row r="98" spans="1:4" x14ac:dyDescent="0.25">
      <c r="A98" s="1" t="s">
        <v>166</v>
      </c>
      <c r="B98" s="1" t="s">
        <v>176</v>
      </c>
      <c r="C98" s="1" t="s">
        <v>1</v>
      </c>
      <c r="D98" s="1" t="s">
        <v>177</v>
      </c>
    </row>
    <row r="99" spans="1:4" x14ac:dyDescent="0.25">
      <c r="A99" s="1" t="s">
        <v>166</v>
      </c>
      <c r="B99" s="1" t="s">
        <v>181</v>
      </c>
      <c r="C99" s="1" t="s">
        <v>179</v>
      </c>
      <c r="D99" s="1" t="s">
        <v>182</v>
      </c>
    </row>
    <row r="100" spans="1:4" x14ac:dyDescent="0.25">
      <c r="A100" s="1" t="s">
        <v>166</v>
      </c>
      <c r="B100" s="1" t="s">
        <v>167</v>
      </c>
      <c r="C100" s="1" t="s">
        <v>1</v>
      </c>
      <c r="D100" s="1" t="s">
        <v>172</v>
      </c>
    </row>
    <row r="101" spans="1:4" x14ac:dyDescent="0.25">
      <c r="A101" s="1" t="s">
        <v>166</v>
      </c>
      <c r="B101" s="1" t="s">
        <v>178</v>
      </c>
      <c r="C101" s="1" t="s">
        <v>179</v>
      </c>
      <c r="D101" s="1" t="s">
        <v>180</v>
      </c>
    </row>
    <row r="102" spans="1:4" x14ac:dyDescent="0.25">
      <c r="A102" s="1" t="s">
        <v>166</v>
      </c>
      <c r="B102" s="1" t="s">
        <v>167</v>
      </c>
      <c r="C102" s="1" t="s">
        <v>10</v>
      </c>
      <c r="D102" s="1" t="s">
        <v>169</v>
      </c>
    </row>
    <row r="103" spans="1:4" x14ac:dyDescent="0.25">
      <c r="A103" s="1" t="s">
        <v>166</v>
      </c>
      <c r="B103" s="1" t="s">
        <v>167</v>
      </c>
      <c r="C103" s="1" t="s">
        <v>10</v>
      </c>
      <c r="D103" s="1" t="s">
        <v>170</v>
      </c>
    </row>
    <row r="104" spans="1:4" x14ac:dyDescent="0.25">
      <c r="A104" s="1" t="s">
        <v>166</v>
      </c>
      <c r="B104" s="1" t="s">
        <v>183</v>
      </c>
      <c r="C104" s="1" t="s">
        <v>179</v>
      </c>
      <c r="D104" s="1" t="s">
        <v>184</v>
      </c>
    </row>
    <row r="105" spans="1:4" x14ac:dyDescent="0.25">
      <c r="A105" s="1" t="s">
        <v>185</v>
      </c>
      <c r="B105" s="1" t="s">
        <v>185</v>
      </c>
      <c r="C105" s="1" t="s">
        <v>1</v>
      </c>
      <c r="D105" s="1" t="s">
        <v>166</v>
      </c>
    </row>
    <row r="106" spans="1:4" x14ac:dyDescent="0.25">
      <c r="A106" s="1" t="s">
        <v>185</v>
      </c>
      <c r="B106" s="1" t="s">
        <v>189</v>
      </c>
      <c r="C106" s="1" t="s">
        <v>1</v>
      </c>
      <c r="D106" s="1" t="s">
        <v>190</v>
      </c>
    </row>
    <row r="107" spans="1:4" x14ac:dyDescent="0.25">
      <c r="A107" s="1" t="s">
        <v>185</v>
      </c>
      <c r="B107" s="1" t="s">
        <v>186</v>
      </c>
      <c r="C107" s="1" t="s">
        <v>1</v>
      </c>
      <c r="D107" s="1" t="s">
        <v>187</v>
      </c>
    </row>
    <row r="108" spans="1:4" x14ac:dyDescent="0.25">
      <c r="A108" s="1" t="s">
        <v>185</v>
      </c>
      <c r="B108" s="1" t="s">
        <v>185</v>
      </c>
      <c r="C108" s="1" t="s">
        <v>1</v>
      </c>
      <c r="D108" s="1" t="s">
        <v>188</v>
      </c>
    </row>
    <row r="109" spans="1:4" x14ac:dyDescent="0.25">
      <c r="A109" s="1" t="s">
        <v>185</v>
      </c>
      <c r="B109" s="1" t="s">
        <v>191</v>
      </c>
      <c r="C109" s="1" t="s">
        <v>192</v>
      </c>
      <c r="D109" s="1" t="s">
        <v>193</v>
      </c>
    </row>
    <row r="110" spans="1:4" x14ac:dyDescent="0.25">
      <c r="A110" s="1" t="s">
        <v>203</v>
      </c>
      <c r="B110" s="1" t="s">
        <v>205</v>
      </c>
      <c r="C110" s="1" t="s">
        <v>1</v>
      </c>
      <c r="D110" s="1" t="s">
        <v>45</v>
      </c>
    </row>
    <row r="111" spans="1:4" x14ac:dyDescent="0.25">
      <c r="A111" s="1" t="s">
        <v>203</v>
      </c>
      <c r="B111" s="1" t="s">
        <v>204</v>
      </c>
      <c r="C111" s="1" t="s">
        <v>1</v>
      </c>
      <c r="D111" s="1" t="s">
        <v>30</v>
      </c>
    </row>
    <row r="112" spans="1:4" x14ac:dyDescent="0.25">
      <c r="A112" s="1" t="s">
        <v>203</v>
      </c>
      <c r="B112" s="1" t="s">
        <v>207</v>
      </c>
      <c r="C112" s="1" t="s">
        <v>1</v>
      </c>
      <c r="D112" s="1" t="s">
        <v>208</v>
      </c>
    </row>
    <row r="113" spans="1:4" x14ac:dyDescent="0.25">
      <c r="A113" s="1" t="s">
        <v>203</v>
      </c>
      <c r="B113" s="1" t="s">
        <v>206</v>
      </c>
      <c r="C113" s="1" t="s">
        <v>1</v>
      </c>
      <c r="D113" s="1" t="s">
        <v>20</v>
      </c>
    </row>
    <row r="114" spans="1:4" x14ac:dyDescent="0.25">
      <c r="A114" s="1" t="s">
        <v>203</v>
      </c>
      <c r="B114" s="1" t="s">
        <v>211</v>
      </c>
      <c r="C114" s="1" t="s">
        <v>1</v>
      </c>
      <c r="D114" s="1" t="s">
        <v>212</v>
      </c>
    </row>
    <row r="115" spans="1:4" x14ac:dyDescent="0.25">
      <c r="A115" s="1" t="s">
        <v>203</v>
      </c>
      <c r="B115" s="1" t="s">
        <v>209</v>
      </c>
      <c r="C115" s="1" t="s">
        <v>1</v>
      </c>
      <c r="D115" s="1" t="s">
        <v>210</v>
      </c>
    </row>
    <row r="116" spans="1:4" x14ac:dyDescent="0.25">
      <c r="A116" s="1" t="s">
        <v>194</v>
      </c>
      <c r="B116" s="1" t="s">
        <v>196</v>
      </c>
      <c r="C116" s="1" t="s">
        <v>192</v>
      </c>
      <c r="D116" s="1" t="s">
        <v>197</v>
      </c>
    </row>
    <row r="117" spans="1:4" x14ac:dyDescent="0.25">
      <c r="A117" s="1" t="s">
        <v>194</v>
      </c>
      <c r="B117" s="1" t="s">
        <v>195</v>
      </c>
      <c r="C117" s="1" t="s">
        <v>192</v>
      </c>
      <c r="D117" s="1" t="s">
        <v>163</v>
      </c>
    </row>
    <row r="118" spans="1:4" x14ac:dyDescent="0.25">
      <c r="A118" s="1" t="s">
        <v>198</v>
      </c>
      <c r="B118" s="1" t="s">
        <v>199</v>
      </c>
      <c r="C118" s="1" t="s">
        <v>192</v>
      </c>
      <c r="D118" s="1" t="s">
        <v>200</v>
      </c>
    </row>
    <row r="119" spans="1:4" x14ac:dyDescent="0.25">
      <c r="A119" s="1" t="s">
        <v>201</v>
      </c>
      <c r="B119" s="1" t="s">
        <v>201</v>
      </c>
      <c r="C119" s="1" t="s">
        <v>10</v>
      </c>
      <c r="D119" s="1" t="s">
        <v>202</v>
      </c>
    </row>
    <row r="120" spans="1:4" x14ac:dyDescent="0.25">
      <c r="A120" s="1" t="s">
        <v>0</v>
      </c>
      <c r="B120" s="1" t="s">
        <v>5</v>
      </c>
      <c r="C120" s="1" t="s">
        <v>1</v>
      </c>
      <c r="D120" s="1" t="s">
        <v>6</v>
      </c>
    </row>
    <row r="121" spans="1:4" x14ac:dyDescent="0.25">
      <c r="A121" s="1" t="s">
        <v>0</v>
      </c>
      <c r="B121" s="1" t="s">
        <v>0</v>
      </c>
      <c r="C121" s="1" t="s">
        <v>1</v>
      </c>
      <c r="D121" s="1" t="s">
        <v>2</v>
      </c>
    </row>
    <row r="122" spans="1:4" x14ac:dyDescent="0.25">
      <c r="A122" s="1" t="s">
        <v>0</v>
      </c>
      <c r="B122" s="1" t="s">
        <v>3</v>
      </c>
      <c r="C122" s="1" t="s">
        <v>1</v>
      </c>
      <c r="D122" s="1" t="s">
        <v>4</v>
      </c>
    </row>
    <row r="123" spans="1:4" x14ac:dyDescent="0.25">
      <c r="A123" s="1" t="s">
        <v>0</v>
      </c>
      <c r="B123" s="1" t="s">
        <v>0</v>
      </c>
      <c r="C123" s="1" t="s">
        <v>1</v>
      </c>
      <c r="D123" s="1" t="s">
        <v>7</v>
      </c>
    </row>
    <row r="124" spans="1:4" x14ac:dyDescent="0.25">
      <c r="A124" s="1" t="s">
        <v>213</v>
      </c>
      <c r="B124" s="1" t="s">
        <v>213</v>
      </c>
      <c r="C124" s="1" t="s">
        <v>10</v>
      </c>
      <c r="D124" s="1" t="s">
        <v>214</v>
      </c>
    </row>
    <row r="125" spans="1:4" x14ac:dyDescent="0.25">
      <c r="A125" s="1" t="s">
        <v>213</v>
      </c>
      <c r="B125" s="1" t="s">
        <v>213</v>
      </c>
      <c r="C125" s="1" t="s">
        <v>10</v>
      </c>
      <c r="D125" s="1" t="s">
        <v>215</v>
      </c>
    </row>
    <row r="126" spans="1:4" x14ac:dyDescent="0.25">
      <c r="A126" s="1" t="s">
        <v>213</v>
      </c>
      <c r="B126" s="1" t="s">
        <v>216</v>
      </c>
      <c r="C126" s="1" t="s">
        <v>10</v>
      </c>
      <c r="D126" s="1" t="s">
        <v>217</v>
      </c>
    </row>
    <row r="127" spans="1:4" x14ac:dyDescent="0.25">
      <c r="A127" s="1" t="s">
        <v>218</v>
      </c>
      <c r="B127" s="1" t="s">
        <v>218</v>
      </c>
      <c r="C127" s="1" t="s">
        <v>10</v>
      </c>
      <c r="D127" s="1" t="s">
        <v>219</v>
      </c>
    </row>
    <row r="128" spans="1:4" x14ac:dyDescent="0.25">
      <c r="A128" s="1" t="s">
        <v>218</v>
      </c>
      <c r="B128" s="1" t="s">
        <v>224</v>
      </c>
      <c r="C128" s="1" t="s">
        <v>179</v>
      </c>
      <c r="D128" s="1" t="s">
        <v>225</v>
      </c>
    </row>
    <row r="129" spans="1:4" x14ac:dyDescent="0.25">
      <c r="A129" s="1" t="s">
        <v>218</v>
      </c>
      <c r="B129" s="1" t="s">
        <v>220</v>
      </c>
      <c r="C129" s="1" t="s">
        <v>179</v>
      </c>
      <c r="D129" s="1" t="s">
        <v>221</v>
      </c>
    </row>
    <row r="130" spans="1:4" x14ac:dyDescent="0.25">
      <c r="A130" s="1" t="s">
        <v>218</v>
      </c>
      <c r="B130" s="1" t="s">
        <v>222</v>
      </c>
      <c r="C130" s="1" t="s">
        <v>179</v>
      </c>
      <c r="D130" s="1" t="s">
        <v>223</v>
      </c>
    </row>
    <row r="131" spans="1:4" x14ac:dyDescent="0.25">
      <c r="A131" s="1" t="s">
        <v>226</v>
      </c>
      <c r="B131" s="1" t="s">
        <v>228</v>
      </c>
      <c r="C131" s="1" t="s">
        <v>1</v>
      </c>
      <c r="D131" s="1" t="s">
        <v>229</v>
      </c>
    </row>
    <row r="132" spans="1:4" x14ac:dyDescent="0.25">
      <c r="A132" s="1" t="s">
        <v>226</v>
      </c>
      <c r="B132" s="1" t="s">
        <v>226</v>
      </c>
      <c r="C132" s="1" t="s">
        <v>10</v>
      </c>
      <c r="D132" s="1" t="s">
        <v>227</v>
      </c>
    </row>
    <row r="133" spans="1:4" x14ac:dyDescent="0.25">
      <c r="A133" s="1" t="s">
        <v>226</v>
      </c>
      <c r="B133" s="1" t="s">
        <v>230</v>
      </c>
      <c r="C133" s="1" t="s">
        <v>1</v>
      </c>
      <c r="D133" s="1" t="s">
        <v>231</v>
      </c>
    </row>
    <row r="134" spans="1:4" x14ac:dyDescent="0.25">
      <c r="A134" s="1" t="s">
        <v>226</v>
      </c>
      <c r="B134" s="1" t="s">
        <v>241</v>
      </c>
      <c r="C134" s="1" t="s">
        <v>1</v>
      </c>
      <c r="D134" s="1" t="s">
        <v>242</v>
      </c>
    </row>
    <row r="135" spans="1:4" x14ac:dyDescent="0.25">
      <c r="A135" s="1" t="s">
        <v>226</v>
      </c>
      <c r="B135" s="1" t="s">
        <v>238</v>
      </c>
      <c r="C135" s="1" t="s">
        <v>1</v>
      </c>
      <c r="D135" s="1" t="s">
        <v>45</v>
      </c>
    </row>
    <row r="136" spans="1:4" x14ac:dyDescent="0.25">
      <c r="A136" s="1" t="s">
        <v>226</v>
      </c>
      <c r="B136" s="1" t="s">
        <v>243</v>
      </c>
      <c r="C136" s="1" t="s">
        <v>1</v>
      </c>
      <c r="D136" s="1" t="s">
        <v>244</v>
      </c>
    </row>
    <row r="137" spans="1:4" x14ac:dyDescent="0.25">
      <c r="A137" s="1" t="s">
        <v>226</v>
      </c>
      <c r="B137" s="1" t="s">
        <v>236</v>
      </c>
      <c r="C137" s="1" t="s">
        <v>1</v>
      </c>
      <c r="D137" s="1" t="s">
        <v>237</v>
      </c>
    </row>
    <row r="138" spans="1:4" x14ac:dyDescent="0.25">
      <c r="A138" s="1" t="s">
        <v>226</v>
      </c>
      <c r="B138" s="1" t="s">
        <v>234</v>
      </c>
      <c r="C138" s="1" t="s">
        <v>1</v>
      </c>
      <c r="D138" s="1" t="s">
        <v>235</v>
      </c>
    </row>
    <row r="139" spans="1:4" x14ac:dyDescent="0.25">
      <c r="A139" s="1" t="s">
        <v>226</v>
      </c>
      <c r="B139" s="1" t="s">
        <v>239</v>
      </c>
      <c r="C139" s="1" t="s">
        <v>1</v>
      </c>
      <c r="D139" s="1" t="s">
        <v>240</v>
      </c>
    </row>
    <row r="140" spans="1:4" x14ac:dyDescent="0.25">
      <c r="A140" s="1" t="s">
        <v>226</v>
      </c>
      <c r="B140" s="1" t="s">
        <v>232</v>
      </c>
      <c r="C140" s="1" t="s">
        <v>1</v>
      </c>
      <c r="D140" s="1" t="s">
        <v>233</v>
      </c>
    </row>
    <row r="141" spans="1:4" x14ac:dyDescent="0.25">
      <c r="A141" s="1" t="s">
        <v>226</v>
      </c>
      <c r="B141" s="1" t="s">
        <v>249</v>
      </c>
      <c r="C141" s="1" t="s">
        <v>1</v>
      </c>
      <c r="D141" s="1" t="s">
        <v>250</v>
      </c>
    </row>
    <row r="142" spans="1:4" x14ac:dyDescent="0.25">
      <c r="A142" s="1" t="s">
        <v>226</v>
      </c>
      <c r="B142" s="1" t="s">
        <v>247</v>
      </c>
      <c r="C142" s="1" t="s">
        <v>1</v>
      </c>
      <c r="D142" s="1" t="s">
        <v>248</v>
      </c>
    </row>
    <row r="143" spans="1:4" x14ac:dyDescent="0.25">
      <c r="A143" s="1" t="s">
        <v>226</v>
      </c>
      <c r="B143" s="1" t="s">
        <v>226</v>
      </c>
      <c r="C143" s="1" t="s">
        <v>251</v>
      </c>
      <c r="D143" s="1" t="s">
        <v>252</v>
      </c>
    </row>
    <row r="144" spans="1:4" x14ac:dyDescent="0.25">
      <c r="A144" s="1" t="s">
        <v>226</v>
      </c>
      <c r="B144" s="1" t="s">
        <v>245</v>
      </c>
      <c r="C144" s="1" t="s">
        <v>1</v>
      </c>
      <c r="D144" s="1" t="s">
        <v>246</v>
      </c>
    </row>
    <row r="145" spans="1:4" x14ac:dyDescent="0.25">
      <c r="A145" s="1" t="s">
        <v>270</v>
      </c>
      <c r="B145" s="1" t="s">
        <v>270</v>
      </c>
      <c r="C145" s="1" t="s">
        <v>1</v>
      </c>
      <c r="D145" s="1" t="s">
        <v>271</v>
      </c>
    </row>
    <row r="146" spans="1:4" x14ac:dyDescent="0.25">
      <c r="A146" s="1" t="s">
        <v>270</v>
      </c>
      <c r="B146" s="1" t="s">
        <v>272</v>
      </c>
      <c r="C146" s="1" t="s">
        <v>1</v>
      </c>
      <c r="D146" s="1" t="s">
        <v>273</v>
      </c>
    </row>
    <row r="147" spans="1:4" x14ac:dyDescent="0.25">
      <c r="A147" s="1" t="s">
        <v>253</v>
      </c>
      <c r="B147" s="1" t="s">
        <v>254</v>
      </c>
      <c r="C147" s="1" t="s">
        <v>10</v>
      </c>
      <c r="D147" s="1" t="s">
        <v>255</v>
      </c>
    </row>
    <row r="148" spans="1:4" x14ac:dyDescent="0.25">
      <c r="A148" s="1" t="s">
        <v>253</v>
      </c>
      <c r="B148" s="1" t="s">
        <v>258</v>
      </c>
      <c r="C148" s="1" t="s">
        <v>1</v>
      </c>
      <c r="D148" s="1" t="s">
        <v>259</v>
      </c>
    </row>
    <row r="149" spans="1:4" x14ac:dyDescent="0.25">
      <c r="A149" s="1" t="s">
        <v>253</v>
      </c>
      <c r="B149" s="1" t="s">
        <v>256</v>
      </c>
      <c r="C149" s="1" t="s">
        <v>1</v>
      </c>
      <c r="D149" s="1" t="s">
        <v>257</v>
      </c>
    </row>
    <row r="150" spans="1:4" x14ac:dyDescent="0.25">
      <c r="A150" s="1" t="s">
        <v>253</v>
      </c>
      <c r="B150" s="1" t="s">
        <v>260</v>
      </c>
      <c r="C150" s="1" t="s">
        <v>1</v>
      </c>
      <c r="D150" s="1" t="s">
        <v>261</v>
      </c>
    </row>
    <row r="151" spans="1:4" x14ac:dyDescent="0.25">
      <c r="A151" s="1" t="s">
        <v>253</v>
      </c>
      <c r="B151" s="1" t="s">
        <v>262</v>
      </c>
      <c r="C151" s="1" t="s">
        <v>1</v>
      </c>
      <c r="D151" s="1" t="s">
        <v>263</v>
      </c>
    </row>
    <row r="152" spans="1:4" x14ac:dyDescent="0.25">
      <c r="A152" s="1" t="s">
        <v>253</v>
      </c>
      <c r="B152" s="1" t="s">
        <v>264</v>
      </c>
      <c r="C152" s="1" t="s">
        <v>1</v>
      </c>
      <c r="D152" s="1" t="s">
        <v>265</v>
      </c>
    </row>
    <row r="153" spans="1:4" x14ac:dyDescent="0.25">
      <c r="A153" s="1" t="s">
        <v>253</v>
      </c>
      <c r="B153" s="1" t="s">
        <v>268</v>
      </c>
      <c r="C153" s="1" t="s">
        <v>1</v>
      </c>
      <c r="D153" s="1" t="s">
        <v>269</v>
      </c>
    </row>
    <row r="154" spans="1:4" x14ac:dyDescent="0.25">
      <c r="A154" s="1" t="s">
        <v>253</v>
      </c>
      <c r="B154" s="1" t="s">
        <v>266</v>
      </c>
      <c r="C154" s="1" t="s">
        <v>1</v>
      </c>
      <c r="D154" s="1" t="s">
        <v>267</v>
      </c>
    </row>
    <row r="155" spans="1:4" x14ac:dyDescent="0.25">
      <c r="A155" s="1" t="s">
        <v>274</v>
      </c>
      <c r="B155" s="1" t="s">
        <v>275</v>
      </c>
      <c r="C155" s="1" t="s">
        <v>10</v>
      </c>
      <c r="D155" s="1" t="s">
        <v>276</v>
      </c>
    </row>
    <row r="156" spans="1:4" x14ac:dyDescent="0.25">
      <c r="A156" s="1" t="s">
        <v>274</v>
      </c>
      <c r="B156" s="1" t="s">
        <v>275</v>
      </c>
      <c r="C156" s="1" t="s">
        <v>10</v>
      </c>
      <c r="D156" s="1" t="s">
        <v>7</v>
      </c>
    </row>
    <row r="157" spans="1:4" x14ac:dyDescent="0.25">
      <c r="A157" s="1" t="s">
        <v>274</v>
      </c>
      <c r="B157" s="1" t="s">
        <v>280</v>
      </c>
      <c r="C157" s="1" t="s">
        <v>1</v>
      </c>
      <c r="D157" s="1" t="s">
        <v>281</v>
      </c>
    </row>
    <row r="158" spans="1:4" x14ac:dyDescent="0.25">
      <c r="A158" s="1" t="s">
        <v>274</v>
      </c>
      <c r="B158" s="1" t="s">
        <v>282</v>
      </c>
      <c r="C158" s="1" t="s">
        <v>1</v>
      </c>
      <c r="D158" s="1" t="s">
        <v>45</v>
      </c>
    </row>
    <row r="159" spans="1:4" x14ac:dyDescent="0.25">
      <c r="A159" s="1" t="s">
        <v>274</v>
      </c>
      <c r="B159" s="1" t="s">
        <v>292</v>
      </c>
      <c r="C159" s="1" t="s">
        <v>1</v>
      </c>
      <c r="D159" s="1" t="s">
        <v>293</v>
      </c>
    </row>
    <row r="160" spans="1:4" x14ac:dyDescent="0.25">
      <c r="A160" s="1" t="s">
        <v>274</v>
      </c>
      <c r="B160" s="1" t="s">
        <v>289</v>
      </c>
      <c r="C160" s="1" t="s">
        <v>1</v>
      </c>
      <c r="D160" s="1" t="s">
        <v>290</v>
      </c>
    </row>
    <row r="161" spans="1:4" x14ac:dyDescent="0.25">
      <c r="A161" s="1" t="s">
        <v>274</v>
      </c>
      <c r="B161" s="1" t="s">
        <v>277</v>
      </c>
      <c r="C161" s="1" t="s">
        <v>1</v>
      </c>
      <c r="D161" s="1" t="s">
        <v>278</v>
      </c>
    </row>
    <row r="162" spans="1:4" x14ac:dyDescent="0.25">
      <c r="A162" s="1" t="s">
        <v>274</v>
      </c>
      <c r="B162" s="1" t="s">
        <v>294</v>
      </c>
      <c r="C162" s="1" t="s">
        <v>1</v>
      </c>
      <c r="D162" s="1" t="s">
        <v>267</v>
      </c>
    </row>
    <row r="163" spans="1:4" x14ac:dyDescent="0.25">
      <c r="A163" s="1" t="s">
        <v>274</v>
      </c>
      <c r="B163" s="1" t="s">
        <v>285</v>
      </c>
      <c r="C163" s="1" t="s">
        <v>1</v>
      </c>
      <c r="D163" s="1" t="s">
        <v>286</v>
      </c>
    </row>
    <row r="164" spans="1:4" x14ac:dyDescent="0.25">
      <c r="A164" s="1" t="s">
        <v>274</v>
      </c>
      <c r="B164" s="1" t="s">
        <v>287</v>
      </c>
      <c r="C164" s="1" t="s">
        <v>1</v>
      </c>
      <c r="D164" s="1" t="s">
        <v>259</v>
      </c>
    </row>
    <row r="165" spans="1:4" x14ac:dyDescent="0.25">
      <c r="A165" s="1" t="s">
        <v>274</v>
      </c>
      <c r="B165" s="1" t="s">
        <v>291</v>
      </c>
      <c r="C165" s="1" t="s">
        <v>1</v>
      </c>
      <c r="D165" s="1" t="s">
        <v>244</v>
      </c>
    </row>
    <row r="166" spans="1:4" x14ac:dyDescent="0.25">
      <c r="A166" s="1" t="s">
        <v>274</v>
      </c>
      <c r="B166" s="1" t="s">
        <v>295</v>
      </c>
      <c r="C166" s="1" t="s">
        <v>1</v>
      </c>
      <c r="D166" s="1" t="s">
        <v>296</v>
      </c>
    </row>
    <row r="167" spans="1:4" x14ac:dyDescent="0.25">
      <c r="A167" s="1" t="s">
        <v>274</v>
      </c>
      <c r="B167" s="1" t="s">
        <v>283</v>
      </c>
      <c r="C167" s="1" t="s">
        <v>1</v>
      </c>
      <c r="D167" s="1" t="s">
        <v>284</v>
      </c>
    </row>
    <row r="168" spans="1:4" x14ac:dyDescent="0.25">
      <c r="A168" s="1" t="s">
        <v>274</v>
      </c>
      <c r="B168" s="1" t="s">
        <v>288</v>
      </c>
      <c r="C168" s="1" t="s">
        <v>1</v>
      </c>
      <c r="D168" s="1" t="s">
        <v>259</v>
      </c>
    </row>
    <row r="169" spans="1:4" x14ac:dyDescent="0.25">
      <c r="A169" s="1" t="s">
        <v>274</v>
      </c>
      <c r="B169" s="1" t="s">
        <v>279</v>
      </c>
      <c r="C169" s="1" t="s">
        <v>1</v>
      </c>
      <c r="D169" s="1" t="s">
        <v>259</v>
      </c>
    </row>
    <row r="170" spans="1:4" x14ac:dyDescent="0.25">
      <c r="A170" s="1" t="s">
        <v>274</v>
      </c>
      <c r="B170" s="1" t="s">
        <v>297</v>
      </c>
      <c r="C170" s="1" t="s">
        <v>1</v>
      </c>
      <c r="D170" s="1" t="s">
        <v>267</v>
      </c>
    </row>
    <row r="171" spans="1:4" x14ac:dyDescent="0.25">
      <c r="A171" s="1" t="s">
        <v>275</v>
      </c>
      <c r="B171" s="1" t="s">
        <v>299</v>
      </c>
      <c r="C171" s="1" t="s">
        <v>22</v>
      </c>
      <c r="D171" s="1" t="s">
        <v>300</v>
      </c>
    </row>
    <row r="172" spans="1:4" x14ac:dyDescent="0.25">
      <c r="A172" s="1" t="s">
        <v>275</v>
      </c>
      <c r="B172" s="1" t="s">
        <v>298</v>
      </c>
      <c r="C172" s="1" t="s">
        <v>22</v>
      </c>
      <c r="D172" s="1" t="s">
        <v>298</v>
      </c>
    </row>
    <row r="173" spans="1:4" x14ac:dyDescent="0.25">
      <c r="A173" s="1" t="s">
        <v>303</v>
      </c>
      <c r="B173" s="1" t="s">
        <v>303</v>
      </c>
      <c r="C173" s="1" t="s">
        <v>22</v>
      </c>
      <c r="D173" s="1" t="s">
        <v>304</v>
      </c>
    </row>
    <row r="174" spans="1:4" x14ac:dyDescent="0.25">
      <c r="A174" s="1" t="s">
        <v>303</v>
      </c>
      <c r="B174" s="1" t="s">
        <v>303</v>
      </c>
      <c r="C174" s="1" t="s">
        <v>22</v>
      </c>
      <c r="D174" s="1" t="s">
        <v>305</v>
      </c>
    </row>
    <row r="175" spans="1:4" x14ac:dyDescent="0.25">
      <c r="A175" s="1" t="s">
        <v>301</v>
      </c>
      <c r="B175" s="1" t="s">
        <v>301</v>
      </c>
      <c r="C175" s="1" t="s">
        <v>10</v>
      </c>
      <c r="D175" s="1" t="s">
        <v>302</v>
      </c>
    </row>
    <row r="176" spans="1:4" x14ac:dyDescent="0.25">
      <c r="A176" s="1" t="s">
        <v>167</v>
      </c>
      <c r="B176" s="1" t="s">
        <v>167</v>
      </c>
      <c r="C176" s="1" t="s">
        <v>10</v>
      </c>
      <c r="D176" s="1" t="s">
        <v>308</v>
      </c>
    </row>
    <row r="177" spans="1:4" x14ac:dyDescent="0.25">
      <c r="A177" s="1" t="s">
        <v>167</v>
      </c>
      <c r="B177" s="1" t="s">
        <v>167</v>
      </c>
      <c r="C177" s="1" t="s">
        <v>10</v>
      </c>
      <c r="D177" s="1" t="s">
        <v>311</v>
      </c>
    </row>
    <row r="178" spans="1:4" x14ac:dyDescent="0.25">
      <c r="A178" s="1" t="s">
        <v>167</v>
      </c>
      <c r="B178" s="1" t="s">
        <v>167</v>
      </c>
      <c r="C178" s="1" t="s">
        <v>10</v>
      </c>
      <c r="D178" s="1" t="s">
        <v>309</v>
      </c>
    </row>
    <row r="179" spans="1:4" x14ac:dyDescent="0.25">
      <c r="A179" s="1" t="s">
        <v>167</v>
      </c>
      <c r="B179" s="1" t="s">
        <v>167</v>
      </c>
      <c r="C179" s="1" t="s">
        <v>10</v>
      </c>
      <c r="D179" s="1" t="s">
        <v>307</v>
      </c>
    </row>
    <row r="180" spans="1:4" x14ac:dyDescent="0.25">
      <c r="A180" s="1" t="s">
        <v>167</v>
      </c>
      <c r="B180" s="1" t="s">
        <v>167</v>
      </c>
      <c r="C180" s="1" t="s">
        <v>10</v>
      </c>
      <c r="D180" s="1" t="s">
        <v>306</v>
      </c>
    </row>
    <row r="181" spans="1:4" x14ac:dyDescent="0.25">
      <c r="A181" s="1" t="s">
        <v>167</v>
      </c>
      <c r="B181" s="1" t="s">
        <v>167</v>
      </c>
      <c r="C181" s="1" t="s">
        <v>10</v>
      </c>
      <c r="D181" s="1" t="s">
        <v>310</v>
      </c>
    </row>
    <row r="182" spans="1:4" x14ac:dyDescent="0.25">
      <c r="A182" s="1" t="s">
        <v>312</v>
      </c>
      <c r="B182" s="1" t="s">
        <v>312</v>
      </c>
      <c r="C182" s="1" t="s">
        <v>10</v>
      </c>
      <c r="D182" s="1" t="s">
        <v>313</v>
      </c>
    </row>
    <row r="183" spans="1:4" x14ac:dyDescent="0.25">
      <c r="A183" s="1" t="s">
        <v>312</v>
      </c>
      <c r="B183" s="1" t="s">
        <v>312</v>
      </c>
      <c r="C183" s="1" t="s">
        <v>1</v>
      </c>
      <c r="D183" s="1" t="s">
        <v>314</v>
      </c>
    </row>
    <row r="184" spans="1:4" x14ac:dyDescent="0.25">
      <c r="A184" s="1" t="s">
        <v>315</v>
      </c>
      <c r="B184" s="1" t="s">
        <v>315</v>
      </c>
      <c r="C184" s="1" t="s">
        <v>251</v>
      </c>
      <c r="D184" s="1" t="s">
        <v>316</v>
      </c>
    </row>
    <row r="185" spans="1:4" x14ac:dyDescent="0.25">
      <c r="A185" s="1" t="s">
        <v>315</v>
      </c>
      <c r="B185" s="1" t="s">
        <v>319</v>
      </c>
      <c r="C185" s="1" t="s">
        <v>22</v>
      </c>
      <c r="D185" s="1" t="s">
        <v>320</v>
      </c>
    </row>
    <row r="186" spans="1:4" x14ac:dyDescent="0.25">
      <c r="A186" s="1" t="s">
        <v>315</v>
      </c>
      <c r="B186" s="1" t="s">
        <v>323</v>
      </c>
      <c r="C186" s="1" t="s">
        <v>22</v>
      </c>
      <c r="D186" s="1" t="s">
        <v>324</v>
      </c>
    </row>
    <row r="187" spans="1:4" x14ac:dyDescent="0.25">
      <c r="A187" s="1" t="s">
        <v>315</v>
      </c>
      <c r="B187" s="1" t="s">
        <v>321</v>
      </c>
      <c r="C187" s="1" t="s">
        <v>22</v>
      </c>
      <c r="D187" s="1" t="s">
        <v>322</v>
      </c>
    </row>
    <row r="188" spans="1:4" x14ac:dyDescent="0.25">
      <c r="A188" s="1" t="s">
        <v>315</v>
      </c>
      <c r="B188" s="1" t="s">
        <v>317</v>
      </c>
      <c r="C188" s="1" t="s">
        <v>22</v>
      </c>
      <c r="D188" s="1" t="s">
        <v>318</v>
      </c>
    </row>
    <row r="189" spans="1:4" x14ac:dyDescent="0.25">
      <c r="A189" s="1" t="s">
        <v>315</v>
      </c>
      <c r="B189" s="1" t="s">
        <v>315</v>
      </c>
      <c r="C189" s="1" t="s">
        <v>251</v>
      </c>
      <c r="D189" s="1" t="s">
        <v>80</v>
      </c>
    </row>
    <row r="190" spans="1:4" x14ac:dyDescent="0.25">
      <c r="A190" s="1" t="s">
        <v>325</v>
      </c>
      <c r="B190" s="1" t="s">
        <v>326</v>
      </c>
      <c r="C190" s="1" t="s">
        <v>10</v>
      </c>
      <c r="D190" s="1" t="s">
        <v>327</v>
      </c>
    </row>
    <row r="191" spans="1:4" x14ac:dyDescent="0.25">
      <c r="A191" s="1" t="s">
        <v>325</v>
      </c>
      <c r="B191" s="1" t="s">
        <v>332</v>
      </c>
      <c r="C191" s="1" t="s">
        <v>1</v>
      </c>
      <c r="D191" s="1" t="s">
        <v>45</v>
      </c>
    </row>
    <row r="192" spans="1:4" x14ac:dyDescent="0.25">
      <c r="A192" s="1" t="s">
        <v>325</v>
      </c>
      <c r="B192" s="1" t="s">
        <v>328</v>
      </c>
      <c r="C192" s="1" t="s">
        <v>1</v>
      </c>
      <c r="D192" s="1" t="s">
        <v>329</v>
      </c>
    </row>
    <row r="193" spans="1:4" x14ac:dyDescent="0.25">
      <c r="A193" s="1" t="s">
        <v>325</v>
      </c>
      <c r="B193" s="1" t="s">
        <v>330</v>
      </c>
      <c r="C193" s="1" t="s">
        <v>1</v>
      </c>
      <c r="D193" s="1" t="s">
        <v>331</v>
      </c>
    </row>
    <row r="194" spans="1:4" x14ac:dyDescent="0.25">
      <c r="A194" s="1" t="s">
        <v>325</v>
      </c>
      <c r="B194" s="1" t="s">
        <v>340</v>
      </c>
      <c r="C194" s="1" t="s">
        <v>1</v>
      </c>
      <c r="D194" s="1" t="s">
        <v>341</v>
      </c>
    </row>
    <row r="195" spans="1:4" x14ac:dyDescent="0.25">
      <c r="A195" s="1" t="s">
        <v>325</v>
      </c>
      <c r="B195" s="1" t="s">
        <v>333</v>
      </c>
      <c r="C195" s="1" t="s">
        <v>1</v>
      </c>
      <c r="D195" s="1" t="s">
        <v>109</v>
      </c>
    </row>
    <row r="196" spans="1:4" x14ac:dyDescent="0.25">
      <c r="A196" s="1" t="s">
        <v>334</v>
      </c>
      <c r="B196" s="1" t="s">
        <v>338</v>
      </c>
      <c r="C196" s="1" t="s">
        <v>22</v>
      </c>
      <c r="D196" s="1" t="s">
        <v>339</v>
      </c>
    </row>
    <row r="197" spans="1:4" x14ac:dyDescent="0.25">
      <c r="A197" s="1" t="s">
        <v>334</v>
      </c>
      <c r="B197" s="1" t="s">
        <v>337</v>
      </c>
      <c r="C197" s="1" t="s">
        <v>22</v>
      </c>
      <c r="D197" s="1" t="s">
        <v>235</v>
      </c>
    </row>
    <row r="198" spans="1:4" x14ac:dyDescent="0.25">
      <c r="A198" s="1" t="s">
        <v>334</v>
      </c>
      <c r="B198" s="1" t="s">
        <v>335</v>
      </c>
      <c r="C198" s="1" t="s">
        <v>22</v>
      </c>
      <c r="D198" s="1" t="s">
        <v>336</v>
      </c>
    </row>
    <row r="199" spans="1:4" x14ac:dyDescent="0.25">
      <c r="A199" s="1" t="s">
        <v>342</v>
      </c>
      <c r="B199" s="1" t="s">
        <v>343</v>
      </c>
      <c r="C199" s="1" t="s">
        <v>10</v>
      </c>
      <c r="D199" s="1" t="s">
        <v>346</v>
      </c>
    </row>
    <row r="200" spans="1:4" x14ac:dyDescent="0.25">
      <c r="A200" s="1" t="s">
        <v>342</v>
      </c>
      <c r="B200" s="1" t="s">
        <v>343</v>
      </c>
      <c r="C200" s="1" t="s">
        <v>1</v>
      </c>
      <c r="D200" s="1" t="s">
        <v>344</v>
      </c>
    </row>
    <row r="201" spans="1:4" x14ac:dyDescent="0.25">
      <c r="A201" s="1" t="s">
        <v>342</v>
      </c>
      <c r="B201" s="1" t="s">
        <v>354</v>
      </c>
      <c r="C201" s="1" t="s">
        <v>1</v>
      </c>
      <c r="D201" s="1" t="s">
        <v>355</v>
      </c>
    </row>
    <row r="202" spans="1:4" x14ac:dyDescent="0.25">
      <c r="A202" s="1" t="s">
        <v>342</v>
      </c>
      <c r="B202" s="1" t="s">
        <v>361</v>
      </c>
      <c r="C202" s="1" t="s">
        <v>1</v>
      </c>
      <c r="D202" s="1" t="s">
        <v>362</v>
      </c>
    </row>
    <row r="203" spans="1:4" x14ac:dyDescent="0.25">
      <c r="A203" s="1" t="s">
        <v>342</v>
      </c>
      <c r="B203" s="1" t="s">
        <v>352</v>
      </c>
      <c r="C203" s="1" t="s">
        <v>1</v>
      </c>
      <c r="D203" s="1" t="s">
        <v>353</v>
      </c>
    </row>
    <row r="204" spans="1:4" x14ac:dyDescent="0.25">
      <c r="A204" s="1" t="s">
        <v>342</v>
      </c>
      <c r="B204" s="1" t="s">
        <v>343</v>
      </c>
      <c r="C204" s="1" t="s">
        <v>10</v>
      </c>
      <c r="D204" s="1" t="s">
        <v>163</v>
      </c>
    </row>
    <row r="205" spans="1:4" x14ac:dyDescent="0.25">
      <c r="A205" s="1" t="s">
        <v>342</v>
      </c>
      <c r="B205" s="1" t="s">
        <v>356</v>
      </c>
      <c r="C205" s="1" t="s">
        <v>1</v>
      </c>
      <c r="D205" s="1" t="s">
        <v>45</v>
      </c>
    </row>
    <row r="206" spans="1:4" x14ac:dyDescent="0.25">
      <c r="A206" s="1" t="s">
        <v>342</v>
      </c>
      <c r="B206" s="1" t="s">
        <v>343</v>
      </c>
      <c r="C206" s="1" t="s">
        <v>10</v>
      </c>
      <c r="D206" s="1" t="s">
        <v>345</v>
      </c>
    </row>
    <row r="207" spans="1:4" x14ac:dyDescent="0.25">
      <c r="A207" s="1" t="s">
        <v>342</v>
      </c>
      <c r="B207" s="1" t="s">
        <v>357</v>
      </c>
      <c r="C207" s="1" t="s">
        <v>1</v>
      </c>
      <c r="D207" s="1" t="s">
        <v>358</v>
      </c>
    </row>
    <row r="208" spans="1:4" x14ac:dyDescent="0.25">
      <c r="A208" s="1" t="s">
        <v>342</v>
      </c>
      <c r="B208" s="1" t="s">
        <v>350</v>
      </c>
      <c r="C208" s="1" t="s">
        <v>1</v>
      </c>
      <c r="D208" s="1" t="s">
        <v>351</v>
      </c>
    </row>
    <row r="209" spans="1:4" x14ac:dyDescent="0.25">
      <c r="A209" s="1" t="s">
        <v>342</v>
      </c>
      <c r="B209" s="1" t="s">
        <v>347</v>
      </c>
      <c r="C209" s="1" t="s">
        <v>1</v>
      </c>
      <c r="D209" s="1" t="s">
        <v>365</v>
      </c>
    </row>
    <row r="210" spans="1:4" x14ac:dyDescent="0.25">
      <c r="A210" s="1" t="s">
        <v>342</v>
      </c>
      <c r="B210" s="1" t="s">
        <v>349</v>
      </c>
      <c r="C210" s="1" t="s">
        <v>1</v>
      </c>
      <c r="D210" s="1" t="s">
        <v>348</v>
      </c>
    </row>
    <row r="211" spans="1:4" x14ac:dyDescent="0.25">
      <c r="A211" s="1" t="s">
        <v>342</v>
      </c>
      <c r="B211" s="1" t="s">
        <v>359</v>
      </c>
      <c r="C211" s="1" t="s">
        <v>1</v>
      </c>
      <c r="D211" s="1" t="s">
        <v>360</v>
      </c>
    </row>
    <row r="212" spans="1:4" x14ac:dyDescent="0.25">
      <c r="A212" s="1" t="s">
        <v>342</v>
      </c>
      <c r="B212" s="1" t="s">
        <v>343</v>
      </c>
      <c r="C212" s="1" t="s">
        <v>1</v>
      </c>
      <c r="D212" s="1" t="s">
        <v>121</v>
      </c>
    </row>
    <row r="213" spans="1:4" x14ac:dyDescent="0.25">
      <c r="A213" s="1" t="s">
        <v>342</v>
      </c>
      <c r="B213" s="1" t="s">
        <v>366</v>
      </c>
      <c r="C213" s="1" t="s">
        <v>22</v>
      </c>
      <c r="D213" s="1" t="s">
        <v>293</v>
      </c>
    </row>
    <row r="214" spans="1:4" x14ac:dyDescent="0.25">
      <c r="A214" s="1" t="s">
        <v>342</v>
      </c>
      <c r="B214" s="1" t="s">
        <v>363</v>
      </c>
      <c r="C214" s="1" t="s">
        <v>1</v>
      </c>
      <c r="D214" s="1" t="s">
        <v>364</v>
      </c>
    </row>
    <row r="215" spans="1:4" x14ac:dyDescent="0.25">
      <c r="A215" s="1" t="s">
        <v>342</v>
      </c>
      <c r="B215" s="1" t="s">
        <v>367</v>
      </c>
      <c r="C215" s="1" t="s">
        <v>22</v>
      </c>
      <c r="D215" s="1" t="s">
        <v>127</v>
      </c>
    </row>
    <row r="216" spans="1:4" x14ac:dyDescent="0.25">
      <c r="A216" s="1" t="s">
        <v>342</v>
      </c>
      <c r="B216" s="1" t="s">
        <v>347</v>
      </c>
      <c r="C216" s="1" t="s">
        <v>1</v>
      </c>
      <c r="D216" s="1" t="s">
        <v>348</v>
      </c>
    </row>
    <row r="217" spans="1:4" x14ac:dyDescent="0.25">
      <c r="A217" s="1" t="s">
        <v>342</v>
      </c>
      <c r="B217" s="1" t="s">
        <v>368</v>
      </c>
      <c r="C217" s="1" t="s">
        <v>22</v>
      </c>
      <c r="D217" s="1" t="s">
        <v>293</v>
      </c>
    </row>
    <row r="218" spans="1:4" x14ac:dyDescent="0.25">
      <c r="A218" s="1" t="s">
        <v>369</v>
      </c>
      <c r="B218" s="1" t="s">
        <v>370</v>
      </c>
      <c r="C218" s="1" t="s">
        <v>10</v>
      </c>
      <c r="D218" s="1" t="s">
        <v>371</v>
      </c>
    </row>
    <row r="219" spans="1:4" x14ac:dyDescent="0.25">
      <c r="A219" s="1" t="s">
        <v>369</v>
      </c>
      <c r="B219" s="1" t="s">
        <v>372</v>
      </c>
      <c r="C219" s="1" t="s">
        <v>1</v>
      </c>
      <c r="D219" s="1" t="s">
        <v>80</v>
      </c>
    </row>
    <row r="220" spans="1:4" x14ac:dyDescent="0.25">
      <c r="A220" s="1" t="s">
        <v>369</v>
      </c>
      <c r="B220" s="1" t="s">
        <v>377</v>
      </c>
      <c r="C220" s="1" t="s">
        <v>1</v>
      </c>
      <c r="D220" s="1" t="s">
        <v>378</v>
      </c>
    </row>
    <row r="221" spans="1:4" x14ac:dyDescent="0.25">
      <c r="A221" s="1" t="s">
        <v>369</v>
      </c>
      <c r="B221" s="1" t="s">
        <v>373</v>
      </c>
      <c r="C221" s="1" t="s">
        <v>1</v>
      </c>
      <c r="D221" s="1" t="s">
        <v>374</v>
      </c>
    </row>
    <row r="222" spans="1:4" x14ac:dyDescent="0.25">
      <c r="A222" s="1" t="s">
        <v>369</v>
      </c>
      <c r="B222" s="1" t="s">
        <v>375</v>
      </c>
      <c r="C222" s="1" t="s">
        <v>1</v>
      </c>
      <c r="D222" s="1" t="s">
        <v>376</v>
      </c>
    </row>
    <row r="223" spans="1:4" x14ac:dyDescent="0.25">
      <c r="A223" s="1" t="s">
        <v>379</v>
      </c>
      <c r="B223" s="1" t="s">
        <v>379</v>
      </c>
      <c r="C223" s="1" t="s">
        <v>1</v>
      </c>
      <c r="D223" s="1" t="s">
        <v>379</v>
      </c>
    </row>
    <row r="224" spans="1:4" x14ac:dyDescent="0.25">
      <c r="A224" s="1" t="s">
        <v>380</v>
      </c>
      <c r="B224" s="1" t="s">
        <v>380</v>
      </c>
      <c r="C224" s="1" t="s">
        <v>22</v>
      </c>
      <c r="D224" s="1" t="s">
        <v>259</v>
      </c>
    </row>
    <row r="225" spans="1:4" x14ac:dyDescent="0.25">
      <c r="A225" s="1" t="s">
        <v>381</v>
      </c>
      <c r="B225" s="1"/>
      <c r="C225" s="1" t="s">
        <v>22</v>
      </c>
      <c r="D225" s="1" t="s">
        <v>259</v>
      </c>
    </row>
    <row r="226" spans="1:4" x14ac:dyDescent="0.25">
      <c r="A226" s="1" t="s">
        <v>381</v>
      </c>
      <c r="B226" s="1"/>
      <c r="C226" s="1" t="s">
        <v>22</v>
      </c>
      <c r="D226" s="1" t="s">
        <v>382</v>
      </c>
    </row>
    <row r="227" spans="1:4" x14ac:dyDescent="0.25">
      <c r="A227" s="1" t="s">
        <v>383</v>
      </c>
      <c r="B227" s="1" t="s">
        <v>383</v>
      </c>
      <c r="C227" s="1" t="s">
        <v>10</v>
      </c>
      <c r="D227" s="1" t="s">
        <v>384</v>
      </c>
    </row>
    <row r="228" spans="1:4" x14ac:dyDescent="0.25">
      <c r="A228" s="1" t="s">
        <v>385</v>
      </c>
      <c r="B228" s="1" t="s">
        <v>385</v>
      </c>
      <c r="C228" s="1" t="s">
        <v>251</v>
      </c>
      <c r="D228" s="1" t="s">
        <v>386</v>
      </c>
    </row>
    <row r="229" spans="1:4" x14ac:dyDescent="0.25">
      <c r="A229" s="1" t="s">
        <v>385</v>
      </c>
      <c r="B229" s="1" t="s">
        <v>385</v>
      </c>
      <c r="C229" s="1" t="s">
        <v>10</v>
      </c>
      <c r="D229" s="1" t="s">
        <v>387</v>
      </c>
    </row>
    <row r="230" spans="1:4" x14ac:dyDescent="0.25">
      <c r="A230" s="1" t="s">
        <v>385</v>
      </c>
      <c r="B230" s="1" t="s">
        <v>388</v>
      </c>
      <c r="C230" s="1" t="s">
        <v>22</v>
      </c>
      <c r="D230" s="1" t="s">
        <v>389</v>
      </c>
    </row>
    <row r="231" spans="1:4" x14ac:dyDescent="0.25">
      <c r="A231" s="1" t="s">
        <v>390</v>
      </c>
      <c r="B231" s="1" t="s">
        <v>390</v>
      </c>
      <c r="C231" s="1" t="s">
        <v>10</v>
      </c>
      <c r="D231" s="1" t="s">
        <v>391</v>
      </c>
    </row>
    <row r="232" spans="1:4" x14ac:dyDescent="0.25">
      <c r="A232" s="1" t="s">
        <v>390</v>
      </c>
      <c r="B232" s="1" t="s">
        <v>392</v>
      </c>
      <c r="C232" s="1" t="s">
        <v>1</v>
      </c>
      <c r="D232" s="1" t="s">
        <v>393</v>
      </c>
    </row>
    <row r="233" spans="1:4" x14ac:dyDescent="0.25">
      <c r="A233" s="1" t="s">
        <v>390</v>
      </c>
      <c r="B233" s="1" t="s">
        <v>394</v>
      </c>
      <c r="C233" s="1" t="s">
        <v>22</v>
      </c>
      <c r="D233" s="1" t="s">
        <v>45</v>
      </c>
    </row>
    <row r="234" spans="1:4" x14ac:dyDescent="0.25">
      <c r="A234" s="1" t="s">
        <v>390</v>
      </c>
      <c r="B234" s="1" t="s">
        <v>395</v>
      </c>
      <c r="C234" s="1"/>
      <c r="D234" s="1" t="s">
        <v>259</v>
      </c>
    </row>
    <row r="235" spans="1:4" x14ac:dyDescent="0.25">
      <c r="A235" s="1" t="s">
        <v>396</v>
      </c>
      <c r="B235" s="1" t="s">
        <v>400</v>
      </c>
      <c r="C235" s="1" t="s">
        <v>1</v>
      </c>
      <c r="D235" s="1" t="s">
        <v>401</v>
      </c>
    </row>
    <row r="236" spans="1:4" x14ac:dyDescent="0.25">
      <c r="A236" s="1" t="s">
        <v>396</v>
      </c>
      <c r="B236" s="1" t="s">
        <v>396</v>
      </c>
      <c r="C236" s="1" t="s">
        <v>10</v>
      </c>
      <c r="D236" s="1" t="s">
        <v>223</v>
      </c>
    </row>
    <row r="237" spans="1:4" x14ac:dyDescent="0.25">
      <c r="A237" s="1" t="s">
        <v>396</v>
      </c>
      <c r="B237" s="1" t="s">
        <v>398</v>
      </c>
      <c r="C237" s="1" t="s">
        <v>1</v>
      </c>
      <c r="D237" s="1" t="s">
        <v>399</v>
      </c>
    </row>
    <row r="238" spans="1:4" x14ac:dyDescent="0.25">
      <c r="A238" s="1" t="s">
        <v>396</v>
      </c>
      <c r="B238" s="1" t="s">
        <v>402</v>
      </c>
      <c r="C238" s="1" t="s">
        <v>22</v>
      </c>
      <c r="D238" s="1" t="s">
        <v>403</v>
      </c>
    </row>
    <row r="239" spans="1:4" x14ac:dyDescent="0.25">
      <c r="A239" s="1" t="s">
        <v>396</v>
      </c>
      <c r="B239" s="1" t="s">
        <v>396</v>
      </c>
      <c r="C239" s="1" t="s">
        <v>10</v>
      </c>
      <c r="D239" s="1" t="s">
        <v>397</v>
      </c>
    </row>
    <row r="240" spans="1:4" x14ac:dyDescent="0.25">
      <c r="A240" s="1" t="s">
        <v>404</v>
      </c>
      <c r="B240" s="1" t="s">
        <v>404</v>
      </c>
      <c r="C240" s="1" t="s">
        <v>10</v>
      </c>
      <c r="D240" s="1" t="s">
        <v>405</v>
      </c>
    </row>
    <row r="241" spans="1:4" x14ac:dyDescent="0.25">
      <c r="A241" s="1" t="s">
        <v>404</v>
      </c>
      <c r="B241" s="1" t="s">
        <v>410</v>
      </c>
      <c r="C241" s="1" t="s">
        <v>1</v>
      </c>
      <c r="D241" s="1" t="s">
        <v>411</v>
      </c>
    </row>
    <row r="242" spans="1:4" x14ac:dyDescent="0.25">
      <c r="A242" s="1" t="s">
        <v>404</v>
      </c>
      <c r="B242" s="1" t="s">
        <v>406</v>
      </c>
      <c r="C242" s="1" t="s">
        <v>10</v>
      </c>
      <c r="D242" s="1" t="s">
        <v>407</v>
      </c>
    </row>
    <row r="243" spans="1:4" x14ac:dyDescent="0.25">
      <c r="A243" s="1" t="s">
        <v>404</v>
      </c>
      <c r="B243" s="1" t="s">
        <v>408</v>
      </c>
      <c r="C243" s="1" t="s">
        <v>1</v>
      </c>
      <c r="D243" s="1" t="s">
        <v>409</v>
      </c>
    </row>
    <row r="244" spans="1:4" x14ac:dyDescent="0.25">
      <c r="A244" s="1" t="s">
        <v>404</v>
      </c>
      <c r="B244" s="1" t="s">
        <v>413</v>
      </c>
      <c r="C244" s="1" t="s">
        <v>1</v>
      </c>
      <c r="D244" s="1" t="s">
        <v>414</v>
      </c>
    </row>
    <row r="245" spans="1:4" x14ac:dyDescent="0.25">
      <c r="A245" s="1" t="s">
        <v>404</v>
      </c>
      <c r="B245" s="1" t="s">
        <v>412</v>
      </c>
      <c r="C245" s="1" t="s">
        <v>1</v>
      </c>
      <c r="D245" s="1" t="s">
        <v>54</v>
      </c>
    </row>
    <row r="246" spans="1:4" x14ac:dyDescent="0.25">
      <c r="A246" s="1" t="s">
        <v>404</v>
      </c>
      <c r="B246" s="1" t="s">
        <v>415</v>
      </c>
      <c r="C246" s="1" t="s">
        <v>1</v>
      </c>
      <c r="D246" s="1" t="s">
        <v>416</v>
      </c>
    </row>
    <row r="247" spans="1:4" x14ac:dyDescent="0.25">
      <c r="A247" s="1" t="s">
        <v>404</v>
      </c>
      <c r="B247" s="1" t="s">
        <v>404</v>
      </c>
      <c r="C247" s="1" t="s">
        <v>1</v>
      </c>
      <c r="D247" s="1" t="s">
        <v>417</v>
      </c>
    </row>
    <row r="248" spans="1:4" x14ac:dyDescent="0.25">
      <c r="A248" s="1" t="s">
        <v>418</v>
      </c>
      <c r="B248" s="1" t="s">
        <v>418</v>
      </c>
      <c r="C248" s="1" t="s">
        <v>1</v>
      </c>
      <c r="D248" s="1" t="s">
        <v>419</v>
      </c>
    </row>
    <row r="249" spans="1:4" x14ac:dyDescent="0.25">
      <c r="A249" s="1" t="s">
        <v>418</v>
      </c>
      <c r="B249" s="1" t="s">
        <v>420</v>
      </c>
      <c r="C249" s="1" t="s">
        <v>1</v>
      </c>
      <c r="D249" s="1" t="s">
        <v>421</v>
      </c>
    </row>
    <row r="250" spans="1:4" x14ac:dyDescent="0.25">
      <c r="A250" s="1" t="s">
        <v>422</v>
      </c>
      <c r="B250" s="1" t="s">
        <v>422</v>
      </c>
      <c r="C250" s="1" t="s">
        <v>10</v>
      </c>
      <c r="D250" s="1" t="s">
        <v>423</v>
      </c>
    </row>
    <row r="251" spans="1:4" x14ac:dyDescent="0.25">
      <c r="A251" s="1" t="s">
        <v>422</v>
      </c>
      <c r="B251" s="1" t="s">
        <v>424</v>
      </c>
      <c r="C251" s="1" t="s">
        <v>1</v>
      </c>
      <c r="D251" s="1" t="s">
        <v>425</v>
      </c>
    </row>
    <row r="252" spans="1:4" x14ac:dyDescent="0.25">
      <c r="A252" s="1" t="s">
        <v>422</v>
      </c>
      <c r="B252" s="1" t="s">
        <v>426</v>
      </c>
      <c r="C252" s="1" t="s">
        <v>1</v>
      </c>
      <c r="D252" s="1" t="s">
        <v>4</v>
      </c>
    </row>
    <row r="253" spans="1:4" x14ac:dyDescent="0.25">
      <c r="A253" s="1" t="s">
        <v>422</v>
      </c>
      <c r="B253" s="1" t="s">
        <v>422</v>
      </c>
      <c r="C253" s="1" t="s">
        <v>427</v>
      </c>
      <c r="D253" s="1" t="s">
        <v>428</v>
      </c>
    </row>
    <row r="254" spans="1:4" x14ac:dyDescent="0.25">
      <c r="A254" s="1" t="s">
        <v>429</v>
      </c>
      <c r="B254" s="1" t="s">
        <v>429</v>
      </c>
      <c r="C254" s="1" t="s">
        <v>1</v>
      </c>
      <c r="D254" s="1" t="s">
        <v>259</v>
      </c>
    </row>
    <row r="255" spans="1:4" x14ac:dyDescent="0.25">
      <c r="A255" s="1" t="s">
        <v>430</v>
      </c>
      <c r="B255" s="1" t="s">
        <v>430</v>
      </c>
      <c r="C255" s="1" t="s">
        <v>10</v>
      </c>
      <c r="D255" s="1" t="s">
        <v>431</v>
      </c>
    </row>
    <row r="256" spans="1:4" x14ac:dyDescent="0.25">
      <c r="A256" s="1" t="s">
        <v>430</v>
      </c>
      <c r="B256" s="1" t="s">
        <v>432</v>
      </c>
      <c r="C256" s="1" t="s">
        <v>1</v>
      </c>
      <c r="D256" s="1" t="s">
        <v>433</v>
      </c>
    </row>
    <row r="257" spans="1:4" x14ac:dyDescent="0.25">
      <c r="A257" s="1" t="s">
        <v>430</v>
      </c>
      <c r="B257" s="1" t="s">
        <v>434</v>
      </c>
      <c r="C257" s="1" t="s">
        <v>1</v>
      </c>
      <c r="D257" s="1" t="s">
        <v>435</v>
      </c>
    </row>
    <row r="258" spans="1:4" x14ac:dyDescent="0.25">
      <c r="A258" s="1" t="s">
        <v>430</v>
      </c>
      <c r="B258" s="1" t="s">
        <v>436</v>
      </c>
      <c r="C258" s="1" t="s">
        <v>1</v>
      </c>
      <c r="D258" s="1" t="s">
        <v>437</v>
      </c>
    </row>
    <row r="259" spans="1:4" x14ac:dyDescent="0.25">
      <c r="A259" s="1" t="s">
        <v>438</v>
      </c>
      <c r="B259" s="1" t="s">
        <v>438</v>
      </c>
      <c r="C259" s="1" t="s">
        <v>439</v>
      </c>
      <c r="D259" s="1" t="s">
        <v>163</v>
      </c>
    </row>
    <row r="260" spans="1:4" x14ac:dyDescent="0.25">
      <c r="A260" s="1" t="s">
        <v>440</v>
      </c>
      <c r="B260" s="1" t="s">
        <v>440</v>
      </c>
      <c r="C260" s="1" t="s">
        <v>10</v>
      </c>
      <c r="D260" s="1" t="s">
        <v>441</v>
      </c>
    </row>
    <row r="261" spans="1:4" x14ac:dyDescent="0.25">
      <c r="A261" s="1" t="s">
        <v>440</v>
      </c>
      <c r="B261" s="1" t="s">
        <v>440</v>
      </c>
      <c r="C261" s="1" t="s">
        <v>10</v>
      </c>
      <c r="D261" s="1" t="s">
        <v>208</v>
      </c>
    </row>
    <row r="262" spans="1:4" x14ac:dyDescent="0.25">
      <c r="A262" s="1" t="s">
        <v>444</v>
      </c>
      <c r="B262" s="1" t="s">
        <v>449</v>
      </c>
      <c r="C262" s="1" t="s">
        <v>1</v>
      </c>
      <c r="D262" s="1" t="s">
        <v>54</v>
      </c>
    </row>
    <row r="263" spans="1:4" x14ac:dyDescent="0.25">
      <c r="A263" s="1" t="s">
        <v>444</v>
      </c>
      <c r="B263" s="1" t="s">
        <v>444</v>
      </c>
      <c r="C263" s="1" t="s">
        <v>10</v>
      </c>
      <c r="D263" s="1" t="s">
        <v>445</v>
      </c>
    </row>
    <row r="264" spans="1:4" x14ac:dyDescent="0.25">
      <c r="A264" s="1" t="s">
        <v>444</v>
      </c>
      <c r="B264" s="1" t="s">
        <v>446</v>
      </c>
      <c r="C264" s="1" t="s">
        <v>1</v>
      </c>
      <c r="D264" s="1" t="s">
        <v>30</v>
      </c>
    </row>
    <row r="265" spans="1:4" x14ac:dyDescent="0.25">
      <c r="A265" s="1" t="s">
        <v>444</v>
      </c>
      <c r="B265" s="1" t="s">
        <v>447</v>
      </c>
      <c r="C265" s="1" t="s">
        <v>1</v>
      </c>
      <c r="D265" s="1" t="s">
        <v>448</v>
      </c>
    </row>
    <row r="266" spans="1:4" x14ac:dyDescent="0.25">
      <c r="A266" s="1" t="s">
        <v>444</v>
      </c>
      <c r="B266" s="1" t="s">
        <v>450</v>
      </c>
      <c r="C266" s="1" t="s">
        <v>1</v>
      </c>
      <c r="D266" s="1" t="s">
        <v>163</v>
      </c>
    </row>
    <row r="267" spans="1:4" x14ac:dyDescent="0.25">
      <c r="A267" s="1" t="s">
        <v>444</v>
      </c>
      <c r="B267" s="1" t="s">
        <v>451</v>
      </c>
      <c r="C267" s="1" t="s">
        <v>1</v>
      </c>
      <c r="D267" s="1" t="s">
        <v>452</v>
      </c>
    </row>
    <row r="268" spans="1:4" x14ac:dyDescent="0.25">
      <c r="A268" s="1" t="s">
        <v>444</v>
      </c>
      <c r="B268" s="1" t="s">
        <v>453</v>
      </c>
      <c r="C268" s="1" t="s">
        <v>1</v>
      </c>
      <c r="D268" s="1" t="s">
        <v>18</v>
      </c>
    </row>
    <row r="269" spans="1:4" x14ac:dyDescent="0.25">
      <c r="A269" s="1" t="s">
        <v>454</v>
      </c>
      <c r="B269" s="1" t="s">
        <v>455</v>
      </c>
      <c r="C269" s="1" t="s">
        <v>179</v>
      </c>
      <c r="D269" s="1" t="s">
        <v>456</v>
      </c>
    </row>
    <row r="270" spans="1:4" x14ac:dyDescent="0.25">
      <c r="A270" s="1" t="s">
        <v>47</v>
      </c>
      <c r="B270" s="1" t="s">
        <v>167</v>
      </c>
      <c r="C270" s="1" t="s">
        <v>10</v>
      </c>
      <c r="D270" s="1" t="s">
        <v>457</v>
      </c>
    </row>
    <row r="271" spans="1:4" x14ac:dyDescent="0.25">
      <c r="A271" s="1" t="s">
        <v>47</v>
      </c>
      <c r="B271" s="1" t="s">
        <v>464</v>
      </c>
      <c r="C271" s="1" t="s">
        <v>22</v>
      </c>
      <c r="D271" s="1" t="s">
        <v>470</v>
      </c>
    </row>
    <row r="272" spans="1:4" x14ac:dyDescent="0.25">
      <c r="A272" s="1" t="s">
        <v>47</v>
      </c>
      <c r="B272" s="1" t="s">
        <v>466</v>
      </c>
      <c r="C272" s="1" t="s">
        <v>1</v>
      </c>
      <c r="D272" s="1" t="s">
        <v>467</v>
      </c>
    </row>
    <row r="273" spans="1:4" x14ac:dyDescent="0.25">
      <c r="A273" s="1" t="s">
        <v>47</v>
      </c>
      <c r="B273" s="1" t="s">
        <v>462</v>
      </c>
      <c r="C273" s="1" t="s">
        <v>1</v>
      </c>
      <c r="D273" s="1" t="s">
        <v>463</v>
      </c>
    </row>
    <row r="274" spans="1:4" x14ac:dyDescent="0.25">
      <c r="A274" s="1" t="s">
        <v>47</v>
      </c>
      <c r="B274" s="1" t="s">
        <v>167</v>
      </c>
      <c r="C274" s="1" t="s">
        <v>10</v>
      </c>
      <c r="D274" s="1" t="s">
        <v>461</v>
      </c>
    </row>
    <row r="275" spans="1:4" x14ac:dyDescent="0.25">
      <c r="A275" s="1" t="s">
        <v>47</v>
      </c>
      <c r="B275" s="1" t="s">
        <v>167</v>
      </c>
      <c r="C275" s="1" t="s">
        <v>10</v>
      </c>
      <c r="D275" s="1" t="s">
        <v>459</v>
      </c>
    </row>
    <row r="276" spans="1:4" x14ac:dyDescent="0.25">
      <c r="A276" s="1" t="s">
        <v>47</v>
      </c>
      <c r="B276" s="1" t="s">
        <v>167</v>
      </c>
      <c r="C276" s="1" t="s">
        <v>10</v>
      </c>
      <c r="D276" s="1" t="s">
        <v>458</v>
      </c>
    </row>
    <row r="277" spans="1:4" x14ac:dyDescent="0.25">
      <c r="A277" s="1" t="s">
        <v>47</v>
      </c>
      <c r="B277" s="1" t="s">
        <v>167</v>
      </c>
      <c r="C277" s="1" t="s">
        <v>10</v>
      </c>
      <c r="D277" s="1" t="s">
        <v>460</v>
      </c>
    </row>
    <row r="278" spans="1:4" x14ac:dyDescent="0.25">
      <c r="A278" s="1" t="s">
        <v>47</v>
      </c>
      <c r="B278" s="1" t="s">
        <v>468</v>
      </c>
      <c r="C278" s="1" t="s">
        <v>1</v>
      </c>
      <c r="D278" s="1" t="s">
        <v>469</v>
      </c>
    </row>
    <row r="279" spans="1:4" x14ac:dyDescent="0.25">
      <c r="A279" s="1" t="s">
        <v>47</v>
      </c>
      <c r="B279" s="1" t="s">
        <v>167</v>
      </c>
      <c r="C279" s="1" t="s">
        <v>22</v>
      </c>
      <c r="D279" s="1" t="s">
        <v>473</v>
      </c>
    </row>
    <row r="280" spans="1:4" x14ac:dyDescent="0.25">
      <c r="A280" s="1" t="s">
        <v>47</v>
      </c>
      <c r="B280" s="1" t="s">
        <v>167</v>
      </c>
      <c r="C280" s="1"/>
      <c r="D280" s="1" t="s">
        <v>472</v>
      </c>
    </row>
    <row r="281" spans="1:4" x14ac:dyDescent="0.25">
      <c r="A281" s="1" t="s">
        <v>47</v>
      </c>
      <c r="B281" s="1" t="s">
        <v>474</v>
      </c>
      <c r="C281" s="1"/>
      <c r="D281" s="1" t="s">
        <v>475</v>
      </c>
    </row>
    <row r="282" spans="1:4" x14ac:dyDescent="0.25">
      <c r="A282" s="1" t="s">
        <v>47</v>
      </c>
      <c r="B282" s="1" t="s">
        <v>464</v>
      </c>
      <c r="C282" s="1" t="s">
        <v>1</v>
      </c>
      <c r="D282" s="1" t="s">
        <v>465</v>
      </c>
    </row>
    <row r="283" spans="1:4" x14ac:dyDescent="0.25">
      <c r="A283" s="1" t="s">
        <v>47</v>
      </c>
      <c r="B283" s="1" t="s">
        <v>167</v>
      </c>
      <c r="C283" s="1" t="s">
        <v>22</v>
      </c>
      <c r="D283" s="1" t="s">
        <v>471</v>
      </c>
    </row>
    <row r="284" spans="1:4" x14ac:dyDescent="0.25">
      <c r="A284" s="1" t="s">
        <v>442</v>
      </c>
      <c r="B284" s="1" t="s">
        <v>442</v>
      </c>
      <c r="C284" s="1" t="s">
        <v>1</v>
      </c>
      <c r="D284" s="1" t="s">
        <v>443</v>
      </c>
    </row>
    <row r="285" spans="1:4" x14ac:dyDescent="0.25">
      <c r="A285" s="1" t="s">
        <v>476</v>
      </c>
      <c r="B285" s="1" t="s">
        <v>476</v>
      </c>
      <c r="C285" s="1" t="s">
        <v>10</v>
      </c>
      <c r="D285" s="1" t="s">
        <v>477</v>
      </c>
    </row>
    <row r="286" spans="1:4" x14ac:dyDescent="0.25">
      <c r="A286" s="1" t="s">
        <v>476</v>
      </c>
      <c r="B286" s="1" t="s">
        <v>515</v>
      </c>
      <c r="C286" s="1" t="s">
        <v>1</v>
      </c>
      <c r="D286" s="1" t="s">
        <v>516</v>
      </c>
    </row>
    <row r="287" spans="1:4" x14ac:dyDescent="0.25">
      <c r="A287" s="1" t="s">
        <v>476</v>
      </c>
      <c r="B287" s="1" t="s">
        <v>490</v>
      </c>
      <c r="C287" s="1" t="s">
        <v>1</v>
      </c>
      <c r="D287" s="1" t="s">
        <v>491</v>
      </c>
    </row>
    <row r="288" spans="1:4" x14ac:dyDescent="0.25">
      <c r="A288" s="1" t="s">
        <v>476</v>
      </c>
      <c r="B288" s="1" t="s">
        <v>476</v>
      </c>
      <c r="C288" s="1" t="s">
        <v>10</v>
      </c>
      <c r="D288" s="1" t="s">
        <v>478</v>
      </c>
    </row>
    <row r="289" spans="1:4" x14ac:dyDescent="0.25">
      <c r="A289" s="1" t="s">
        <v>476</v>
      </c>
      <c r="B289" s="1" t="s">
        <v>487</v>
      </c>
      <c r="C289" s="1" t="s">
        <v>1</v>
      </c>
      <c r="D289" s="1" t="s">
        <v>4</v>
      </c>
    </row>
    <row r="290" spans="1:4" x14ac:dyDescent="0.25">
      <c r="A290" s="1" t="s">
        <v>476</v>
      </c>
      <c r="B290" s="1" t="s">
        <v>492</v>
      </c>
      <c r="C290" s="1" t="s">
        <v>1</v>
      </c>
      <c r="D290" s="1" t="s">
        <v>37</v>
      </c>
    </row>
    <row r="291" spans="1:4" x14ac:dyDescent="0.25">
      <c r="A291" s="1" t="s">
        <v>476</v>
      </c>
      <c r="B291" s="1" t="s">
        <v>496</v>
      </c>
      <c r="C291" s="1" t="s">
        <v>1</v>
      </c>
      <c r="D291" s="1" t="s">
        <v>4</v>
      </c>
    </row>
    <row r="292" spans="1:4" x14ac:dyDescent="0.25">
      <c r="A292" s="1" t="s">
        <v>476</v>
      </c>
      <c r="B292" s="1" t="s">
        <v>505</v>
      </c>
      <c r="C292" s="1" t="s">
        <v>1</v>
      </c>
      <c r="D292" s="1" t="s">
        <v>4</v>
      </c>
    </row>
    <row r="293" spans="1:4" x14ac:dyDescent="0.25">
      <c r="A293" s="1" t="s">
        <v>476</v>
      </c>
      <c r="B293" s="1" t="s">
        <v>497</v>
      </c>
      <c r="C293" s="1" t="s">
        <v>1</v>
      </c>
      <c r="D293" s="1" t="s">
        <v>495</v>
      </c>
    </row>
    <row r="294" spans="1:4" x14ac:dyDescent="0.25">
      <c r="A294" s="1" t="s">
        <v>476</v>
      </c>
      <c r="B294" s="1" t="s">
        <v>489</v>
      </c>
      <c r="C294" s="1" t="s">
        <v>1</v>
      </c>
      <c r="D294" s="1" t="s">
        <v>45</v>
      </c>
    </row>
    <row r="295" spans="1:4" x14ac:dyDescent="0.25">
      <c r="A295" s="1" t="s">
        <v>476</v>
      </c>
      <c r="B295" s="1" t="s">
        <v>493</v>
      </c>
      <c r="C295" s="1" t="s">
        <v>1</v>
      </c>
      <c r="D295" s="1" t="s">
        <v>4</v>
      </c>
    </row>
    <row r="296" spans="1:4" x14ac:dyDescent="0.25">
      <c r="A296" s="1" t="s">
        <v>476</v>
      </c>
      <c r="B296" s="1" t="s">
        <v>476</v>
      </c>
      <c r="C296" s="1" t="s">
        <v>10</v>
      </c>
      <c r="D296" s="1" t="s">
        <v>480</v>
      </c>
    </row>
    <row r="297" spans="1:4" x14ac:dyDescent="0.25">
      <c r="A297" s="1" t="s">
        <v>476</v>
      </c>
      <c r="B297" s="1" t="s">
        <v>498</v>
      </c>
      <c r="C297" s="1" t="s">
        <v>1</v>
      </c>
      <c r="D297" s="1" t="s">
        <v>499</v>
      </c>
    </row>
    <row r="298" spans="1:4" x14ac:dyDescent="0.25">
      <c r="A298" s="1" t="s">
        <v>476</v>
      </c>
      <c r="B298" s="1" t="s">
        <v>507</v>
      </c>
      <c r="C298" s="1" t="s">
        <v>1</v>
      </c>
      <c r="D298" s="1" t="s">
        <v>508</v>
      </c>
    </row>
    <row r="299" spans="1:4" x14ac:dyDescent="0.25">
      <c r="A299" s="1" t="s">
        <v>476</v>
      </c>
      <c r="B299" s="1" t="s">
        <v>485</v>
      </c>
      <c r="C299" s="1" t="s">
        <v>1</v>
      </c>
      <c r="D299" s="1" t="s">
        <v>486</v>
      </c>
    </row>
    <row r="300" spans="1:4" x14ac:dyDescent="0.25">
      <c r="A300" s="1" t="s">
        <v>476</v>
      </c>
      <c r="B300" s="1" t="s">
        <v>483</v>
      </c>
      <c r="C300" s="1" t="s">
        <v>1</v>
      </c>
      <c r="D300" s="1" t="s">
        <v>484</v>
      </c>
    </row>
    <row r="301" spans="1:4" x14ac:dyDescent="0.25">
      <c r="A301" s="1" t="s">
        <v>476</v>
      </c>
      <c r="B301" s="1" t="s">
        <v>500</v>
      </c>
      <c r="C301" s="1" t="s">
        <v>1</v>
      </c>
      <c r="D301" s="1" t="s">
        <v>501</v>
      </c>
    </row>
    <row r="302" spans="1:4" x14ac:dyDescent="0.25">
      <c r="A302" s="1" t="s">
        <v>476</v>
      </c>
      <c r="B302" s="1" t="s">
        <v>504</v>
      </c>
      <c r="C302" s="1" t="s">
        <v>1</v>
      </c>
      <c r="D302" s="1" t="s">
        <v>208</v>
      </c>
    </row>
    <row r="303" spans="1:4" x14ac:dyDescent="0.25">
      <c r="A303" s="1" t="s">
        <v>476</v>
      </c>
      <c r="B303" s="1" t="s">
        <v>482</v>
      </c>
      <c r="C303" s="1" t="s">
        <v>1</v>
      </c>
      <c r="D303" s="1" t="s">
        <v>4</v>
      </c>
    </row>
    <row r="304" spans="1:4" x14ac:dyDescent="0.25">
      <c r="A304" s="1" t="s">
        <v>476</v>
      </c>
      <c r="B304" s="1" t="s">
        <v>509</v>
      </c>
      <c r="C304" s="1" t="s">
        <v>1</v>
      </c>
      <c r="D304" s="1" t="s">
        <v>4</v>
      </c>
    </row>
    <row r="305" spans="1:4" x14ac:dyDescent="0.25">
      <c r="A305" s="1" t="s">
        <v>476</v>
      </c>
      <c r="B305" s="1" t="s">
        <v>512</v>
      </c>
      <c r="C305" s="1" t="s">
        <v>1</v>
      </c>
      <c r="D305" s="1" t="s">
        <v>513</v>
      </c>
    </row>
    <row r="306" spans="1:4" x14ac:dyDescent="0.25">
      <c r="A306" s="1" t="s">
        <v>476</v>
      </c>
      <c r="B306" s="1" t="s">
        <v>502</v>
      </c>
      <c r="C306" s="1" t="s">
        <v>1</v>
      </c>
      <c r="D306" s="1" t="s">
        <v>503</v>
      </c>
    </row>
    <row r="307" spans="1:4" x14ac:dyDescent="0.25">
      <c r="A307" s="1" t="s">
        <v>476</v>
      </c>
      <c r="B307" s="1" t="s">
        <v>510</v>
      </c>
      <c r="C307" s="1" t="s">
        <v>1</v>
      </c>
      <c r="D307" s="1" t="s">
        <v>511</v>
      </c>
    </row>
    <row r="308" spans="1:4" x14ac:dyDescent="0.25">
      <c r="A308" s="1" t="s">
        <v>476</v>
      </c>
      <c r="B308" s="1" t="s">
        <v>506</v>
      </c>
      <c r="C308" s="1" t="s">
        <v>1</v>
      </c>
      <c r="D308" s="1" t="s">
        <v>45</v>
      </c>
    </row>
    <row r="309" spans="1:4" x14ac:dyDescent="0.25">
      <c r="A309" s="1" t="s">
        <v>476</v>
      </c>
      <c r="B309" s="1" t="s">
        <v>481</v>
      </c>
      <c r="C309" s="1" t="s">
        <v>1</v>
      </c>
      <c r="D309" s="1" t="s">
        <v>4</v>
      </c>
    </row>
    <row r="310" spans="1:4" x14ac:dyDescent="0.25">
      <c r="A310" s="1" t="s">
        <v>476</v>
      </c>
      <c r="B310" s="1" t="s">
        <v>488</v>
      </c>
      <c r="C310" s="1" t="s">
        <v>1</v>
      </c>
      <c r="D310" s="1" t="s">
        <v>452</v>
      </c>
    </row>
    <row r="311" spans="1:4" x14ac:dyDescent="0.25">
      <c r="A311" s="1" t="s">
        <v>476</v>
      </c>
      <c r="B311" s="1" t="s">
        <v>514</v>
      </c>
      <c r="C311" s="1" t="s">
        <v>1</v>
      </c>
      <c r="D311" s="1" t="s">
        <v>250</v>
      </c>
    </row>
    <row r="312" spans="1:4" x14ac:dyDescent="0.25">
      <c r="A312" s="1" t="s">
        <v>476</v>
      </c>
      <c r="B312" s="1" t="s">
        <v>476</v>
      </c>
      <c r="C312" s="1" t="s">
        <v>10</v>
      </c>
      <c r="D312" s="1" t="s">
        <v>479</v>
      </c>
    </row>
    <row r="313" spans="1:4" x14ac:dyDescent="0.25">
      <c r="A313" s="1" t="s">
        <v>515</v>
      </c>
      <c r="B313" s="1" t="s">
        <v>494</v>
      </c>
      <c r="C313" s="1" t="s">
        <v>1</v>
      </c>
      <c r="D313" s="1" t="s">
        <v>495</v>
      </c>
    </row>
    <row r="314" spans="1:4" x14ac:dyDescent="0.25">
      <c r="A314" s="1" t="s">
        <v>515</v>
      </c>
      <c r="B314" s="1" t="s">
        <v>521</v>
      </c>
      <c r="C314" s="1" t="s">
        <v>22</v>
      </c>
      <c r="D314" s="1" t="s">
        <v>486</v>
      </c>
    </row>
    <row r="315" spans="1:4" x14ac:dyDescent="0.25">
      <c r="A315" s="1" t="s">
        <v>515</v>
      </c>
      <c r="B315" s="1" t="s">
        <v>519</v>
      </c>
      <c r="C315" s="1" t="s">
        <v>22</v>
      </c>
      <c r="D315" s="1" t="s">
        <v>520</v>
      </c>
    </row>
    <row r="316" spans="1:4" x14ac:dyDescent="0.25">
      <c r="A316" s="1" t="s">
        <v>515</v>
      </c>
      <c r="B316" s="1" t="s">
        <v>522</v>
      </c>
      <c r="C316" s="1" t="s">
        <v>439</v>
      </c>
      <c r="D316" s="1" t="s">
        <v>523</v>
      </c>
    </row>
    <row r="317" spans="1:4" x14ac:dyDescent="0.25">
      <c r="A317" s="1" t="s">
        <v>515</v>
      </c>
      <c r="B317" s="1" t="s">
        <v>517</v>
      </c>
      <c r="C317" s="1" t="s">
        <v>22</v>
      </c>
      <c r="D317" s="1" t="s">
        <v>518</v>
      </c>
    </row>
    <row r="318" spans="1:4" x14ac:dyDescent="0.25">
      <c r="A318" s="1" t="s">
        <v>524</v>
      </c>
      <c r="B318" s="1" t="s">
        <v>524</v>
      </c>
      <c r="C318" s="1" t="s">
        <v>10</v>
      </c>
      <c r="D318" s="1" t="s">
        <v>525</v>
      </c>
    </row>
    <row r="319" spans="1:4" x14ac:dyDescent="0.25">
      <c r="A319" s="1" t="s">
        <v>526</v>
      </c>
      <c r="B319" s="1" t="s">
        <v>530</v>
      </c>
      <c r="C319" s="1" t="s">
        <v>1</v>
      </c>
      <c r="D319" s="1" t="s">
        <v>109</v>
      </c>
    </row>
    <row r="320" spans="1:4" x14ac:dyDescent="0.25">
      <c r="A320" s="1" t="s">
        <v>526</v>
      </c>
      <c r="B320" s="1" t="s">
        <v>529</v>
      </c>
      <c r="C320" s="1" t="s">
        <v>1</v>
      </c>
      <c r="D320" s="1" t="s">
        <v>382</v>
      </c>
    </row>
    <row r="321" spans="1:4" x14ac:dyDescent="0.25">
      <c r="A321" s="1" t="s">
        <v>526</v>
      </c>
      <c r="B321" s="1" t="s">
        <v>527</v>
      </c>
      <c r="C321" s="1" t="s">
        <v>10</v>
      </c>
      <c r="D321" s="1" t="s">
        <v>528</v>
      </c>
    </row>
    <row r="322" spans="1:4" x14ac:dyDescent="0.25">
      <c r="A322" s="1" t="s">
        <v>526</v>
      </c>
      <c r="B322" s="1" t="s">
        <v>531</v>
      </c>
      <c r="C322" s="1" t="s">
        <v>1</v>
      </c>
      <c r="D322" s="1" t="s">
        <v>45</v>
      </c>
    </row>
    <row r="323" spans="1:4" x14ac:dyDescent="0.25">
      <c r="A323" s="1" t="s">
        <v>526</v>
      </c>
      <c r="B323" s="1" t="s">
        <v>526</v>
      </c>
      <c r="C323" s="1" t="s">
        <v>22</v>
      </c>
      <c r="D323" s="1" t="s">
        <v>188</v>
      </c>
    </row>
    <row r="324" spans="1:4" x14ac:dyDescent="0.25">
      <c r="A324" s="1" t="s">
        <v>532</v>
      </c>
      <c r="B324" s="1" t="s">
        <v>533</v>
      </c>
      <c r="C324" s="1" t="s">
        <v>10</v>
      </c>
      <c r="D324" s="1" t="s">
        <v>535</v>
      </c>
    </row>
    <row r="325" spans="1:4" x14ac:dyDescent="0.25">
      <c r="A325" s="1" t="s">
        <v>532</v>
      </c>
      <c r="B325" s="1" t="s">
        <v>533</v>
      </c>
      <c r="C325" s="1" t="s">
        <v>10</v>
      </c>
      <c r="D325" s="1" t="s">
        <v>534</v>
      </c>
    </row>
    <row r="326" spans="1:4" x14ac:dyDescent="0.25">
      <c r="A326" s="1" t="s">
        <v>532</v>
      </c>
      <c r="B326" s="1" t="s">
        <v>533</v>
      </c>
      <c r="C326" s="1" t="s">
        <v>10</v>
      </c>
      <c r="D326" s="1" t="s">
        <v>536</v>
      </c>
    </row>
    <row r="327" spans="1:4" x14ac:dyDescent="0.25">
      <c r="A327" s="1" t="s">
        <v>537</v>
      </c>
      <c r="B327" s="1" t="s">
        <v>538</v>
      </c>
      <c r="C327" s="1" t="s">
        <v>10</v>
      </c>
      <c r="D327" s="1" t="s">
        <v>2</v>
      </c>
    </row>
    <row r="328" spans="1:4" x14ac:dyDescent="0.25">
      <c r="A328" s="1" t="s">
        <v>537</v>
      </c>
      <c r="B328" s="1" t="s">
        <v>539</v>
      </c>
      <c r="C328" s="1" t="s">
        <v>1</v>
      </c>
      <c r="D328" s="1" t="s">
        <v>543</v>
      </c>
    </row>
    <row r="329" spans="1:4" x14ac:dyDescent="0.25">
      <c r="A329" s="1" t="s">
        <v>537</v>
      </c>
      <c r="B329" s="1" t="s">
        <v>539</v>
      </c>
      <c r="C329" s="1" t="s">
        <v>1</v>
      </c>
      <c r="D329" s="1" t="s">
        <v>540</v>
      </c>
    </row>
    <row r="330" spans="1:4" x14ac:dyDescent="0.25">
      <c r="A330" s="1" t="s">
        <v>537</v>
      </c>
      <c r="B330" s="1"/>
      <c r="C330" s="1" t="s">
        <v>541</v>
      </c>
      <c r="D330" s="1" t="s">
        <v>542</v>
      </c>
    </row>
    <row r="331" spans="1:4" x14ac:dyDescent="0.25">
      <c r="A331" s="1" t="s">
        <v>544</v>
      </c>
      <c r="B331" s="1" t="s">
        <v>545</v>
      </c>
      <c r="C331" s="1" t="s">
        <v>10</v>
      </c>
      <c r="D331" s="1" t="s">
        <v>499</v>
      </c>
    </row>
    <row r="332" spans="1:4" x14ac:dyDescent="0.25">
      <c r="A332" s="1" t="s">
        <v>544</v>
      </c>
      <c r="B332" s="1" t="s">
        <v>555</v>
      </c>
      <c r="C332" s="1" t="s">
        <v>1</v>
      </c>
      <c r="D332" s="1" t="s">
        <v>556</v>
      </c>
    </row>
    <row r="333" spans="1:4" x14ac:dyDescent="0.25">
      <c r="A333" s="1" t="s">
        <v>544</v>
      </c>
      <c r="B333" s="1" t="s">
        <v>553</v>
      </c>
      <c r="C333" s="1" t="s">
        <v>1</v>
      </c>
      <c r="D333" s="1" t="s">
        <v>554</v>
      </c>
    </row>
    <row r="334" spans="1:4" x14ac:dyDescent="0.25">
      <c r="A334" s="1" t="s">
        <v>544</v>
      </c>
      <c r="B334" s="1" t="s">
        <v>546</v>
      </c>
      <c r="C334" s="1" t="s">
        <v>1</v>
      </c>
      <c r="D334" s="1" t="s">
        <v>547</v>
      </c>
    </row>
    <row r="335" spans="1:4" x14ac:dyDescent="0.25">
      <c r="A335" s="1" t="s">
        <v>544</v>
      </c>
      <c r="B335" s="1" t="s">
        <v>548</v>
      </c>
      <c r="C335" s="1" t="s">
        <v>1</v>
      </c>
      <c r="D335" s="1" t="s">
        <v>47</v>
      </c>
    </row>
    <row r="336" spans="1:4" x14ac:dyDescent="0.25">
      <c r="A336" s="1" t="s">
        <v>544</v>
      </c>
      <c r="B336" s="1" t="s">
        <v>551</v>
      </c>
      <c r="C336" s="1" t="s">
        <v>1</v>
      </c>
      <c r="D336" s="1" t="s">
        <v>552</v>
      </c>
    </row>
    <row r="337" spans="1:4" x14ac:dyDescent="0.25">
      <c r="A337" s="1" t="s">
        <v>544</v>
      </c>
      <c r="B337" s="1" t="s">
        <v>550</v>
      </c>
      <c r="C337" s="1" t="s">
        <v>1</v>
      </c>
      <c r="D337" s="1" t="s">
        <v>348</v>
      </c>
    </row>
    <row r="338" spans="1:4" x14ac:dyDescent="0.25">
      <c r="A338" s="1" t="s">
        <v>544</v>
      </c>
      <c r="B338" s="1" t="s">
        <v>549</v>
      </c>
      <c r="C338" s="1" t="s">
        <v>1</v>
      </c>
      <c r="D338" s="1" t="s">
        <v>461</v>
      </c>
    </row>
    <row r="339" spans="1:4" x14ac:dyDescent="0.25">
      <c r="A339" s="1" t="s">
        <v>544</v>
      </c>
      <c r="B339" s="1" t="s">
        <v>558</v>
      </c>
      <c r="C339" s="1" t="s">
        <v>22</v>
      </c>
      <c r="D339" s="1" t="s">
        <v>331</v>
      </c>
    </row>
    <row r="340" spans="1:4" x14ac:dyDescent="0.25">
      <c r="A340" s="1" t="s">
        <v>544</v>
      </c>
      <c r="B340" s="1" t="s">
        <v>557</v>
      </c>
      <c r="C340" s="1" t="s">
        <v>1</v>
      </c>
      <c r="D340" s="1" t="s">
        <v>45</v>
      </c>
    </row>
    <row r="341" spans="1:4" x14ac:dyDescent="0.25">
      <c r="A341" s="1" t="s">
        <v>559</v>
      </c>
      <c r="B341" s="1" t="s">
        <v>559</v>
      </c>
      <c r="C341" s="1" t="s">
        <v>10</v>
      </c>
      <c r="D341" s="1" t="s">
        <v>560</v>
      </c>
    </row>
    <row r="342" spans="1:4" x14ac:dyDescent="0.25">
      <c r="A342" s="1" t="s">
        <v>559</v>
      </c>
      <c r="B342" s="1" t="s">
        <v>561</v>
      </c>
      <c r="C342" s="1" t="s">
        <v>1</v>
      </c>
      <c r="D342" s="1" t="s">
        <v>562</v>
      </c>
    </row>
    <row r="343" spans="1:4" x14ac:dyDescent="0.25">
      <c r="A343" s="1" t="s">
        <v>559</v>
      </c>
      <c r="B343" s="1" t="s">
        <v>567</v>
      </c>
      <c r="C343" s="1" t="s">
        <v>1</v>
      </c>
      <c r="D343" s="1" t="s">
        <v>568</v>
      </c>
    </row>
    <row r="344" spans="1:4" x14ac:dyDescent="0.25">
      <c r="A344" s="1" t="s">
        <v>559</v>
      </c>
      <c r="B344" s="1" t="s">
        <v>565</v>
      </c>
      <c r="C344" s="1" t="s">
        <v>1</v>
      </c>
      <c r="D344" s="1" t="s">
        <v>566</v>
      </c>
    </row>
    <row r="345" spans="1:4" x14ac:dyDescent="0.25">
      <c r="A345" s="1" t="s">
        <v>559</v>
      </c>
      <c r="B345" s="1" t="s">
        <v>563</v>
      </c>
      <c r="C345" s="1" t="s">
        <v>1</v>
      </c>
      <c r="D345" s="1" t="s">
        <v>564</v>
      </c>
    </row>
    <row r="346" spans="1:4" x14ac:dyDescent="0.25">
      <c r="A346" s="1" t="s">
        <v>559</v>
      </c>
      <c r="B346" s="1" t="s">
        <v>569</v>
      </c>
      <c r="C346" s="1" t="s">
        <v>1</v>
      </c>
      <c r="D346" s="1" t="s">
        <v>570</v>
      </c>
    </row>
    <row r="347" spans="1:4" x14ac:dyDescent="0.25">
      <c r="A347" s="1" t="s">
        <v>559</v>
      </c>
      <c r="B347" s="1" t="s">
        <v>571</v>
      </c>
      <c r="C347" s="1" t="s">
        <v>22</v>
      </c>
      <c r="D347" s="1" t="s">
        <v>318</v>
      </c>
    </row>
    <row r="348" spans="1:4" x14ac:dyDescent="0.25">
      <c r="A348" s="1" t="s">
        <v>559</v>
      </c>
      <c r="B348" s="1" t="s">
        <v>572</v>
      </c>
      <c r="C348" s="1" t="s">
        <v>22</v>
      </c>
      <c r="D348" s="1" t="s">
        <v>573</v>
      </c>
    </row>
    <row r="349" spans="1:4" x14ac:dyDescent="0.25">
      <c r="A349" s="1" t="s">
        <v>559</v>
      </c>
      <c r="B349" s="1" t="s">
        <v>574</v>
      </c>
      <c r="C349" s="1" t="s">
        <v>22</v>
      </c>
      <c r="D349" s="1" t="s">
        <v>575</v>
      </c>
    </row>
    <row r="350" spans="1:4" x14ac:dyDescent="0.25">
      <c r="A350" s="1" t="s">
        <v>576</v>
      </c>
      <c r="B350" s="1" t="s">
        <v>577</v>
      </c>
      <c r="C350" s="1" t="s">
        <v>10</v>
      </c>
      <c r="D350" s="1" t="s">
        <v>578</v>
      </c>
    </row>
    <row r="351" spans="1:4" x14ac:dyDescent="0.25">
      <c r="A351" s="1" t="s">
        <v>576</v>
      </c>
      <c r="B351" s="1" t="s">
        <v>577</v>
      </c>
      <c r="C351" s="1" t="s">
        <v>10</v>
      </c>
      <c r="D351" s="1" t="s">
        <v>579</v>
      </c>
    </row>
    <row r="352" spans="1:4" x14ac:dyDescent="0.25">
      <c r="A352" s="1" t="s">
        <v>576</v>
      </c>
      <c r="B352" s="1" t="s">
        <v>589</v>
      </c>
      <c r="C352" s="1" t="s">
        <v>1</v>
      </c>
      <c r="D352" s="1" t="s">
        <v>590</v>
      </c>
    </row>
    <row r="353" spans="1:4" x14ac:dyDescent="0.25">
      <c r="A353" s="1" t="s">
        <v>576</v>
      </c>
      <c r="B353" s="1" t="s">
        <v>580</v>
      </c>
      <c r="C353" s="1" t="s">
        <v>1</v>
      </c>
      <c r="D353" s="1" t="s">
        <v>575</v>
      </c>
    </row>
    <row r="354" spans="1:4" x14ac:dyDescent="0.25">
      <c r="A354" s="1" t="s">
        <v>576</v>
      </c>
      <c r="B354" s="1" t="s">
        <v>584</v>
      </c>
      <c r="C354" s="1" t="s">
        <v>1</v>
      </c>
      <c r="D354" s="1" t="s">
        <v>45</v>
      </c>
    </row>
    <row r="355" spans="1:4" x14ac:dyDescent="0.25">
      <c r="A355" s="1" t="s">
        <v>576</v>
      </c>
      <c r="B355" s="1" t="s">
        <v>577</v>
      </c>
      <c r="C355" s="1" t="s">
        <v>22</v>
      </c>
      <c r="D355" s="1" t="s">
        <v>597</v>
      </c>
    </row>
    <row r="356" spans="1:4" x14ac:dyDescent="0.25">
      <c r="A356" s="1" t="s">
        <v>576</v>
      </c>
      <c r="B356" s="1" t="s">
        <v>583</v>
      </c>
      <c r="C356" s="1" t="s">
        <v>1</v>
      </c>
      <c r="D356" s="1" t="s">
        <v>575</v>
      </c>
    </row>
    <row r="357" spans="1:4" x14ac:dyDescent="0.25">
      <c r="A357" s="1" t="s">
        <v>576</v>
      </c>
      <c r="B357" s="1" t="s">
        <v>581</v>
      </c>
      <c r="C357" s="1" t="s">
        <v>1</v>
      </c>
      <c r="D357" s="1" t="s">
        <v>582</v>
      </c>
    </row>
    <row r="358" spans="1:4" x14ac:dyDescent="0.25">
      <c r="A358" s="1" t="s">
        <v>576</v>
      </c>
      <c r="B358" s="1" t="s">
        <v>585</v>
      </c>
      <c r="C358" s="1" t="s">
        <v>1</v>
      </c>
      <c r="D358" s="1" t="s">
        <v>586</v>
      </c>
    </row>
    <row r="359" spans="1:4" x14ac:dyDescent="0.25">
      <c r="A359" s="1" t="s">
        <v>576</v>
      </c>
      <c r="B359" s="1" t="s">
        <v>587</v>
      </c>
      <c r="C359" s="1" t="s">
        <v>1</v>
      </c>
      <c r="D359" s="1" t="s">
        <v>588</v>
      </c>
    </row>
    <row r="360" spans="1:4" x14ac:dyDescent="0.25">
      <c r="A360" s="1" t="s">
        <v>576</v>
      </c>
      <c r="B360" s="1" t="s">
        <v>591</v>
      </c>
      <c r="C360" s="1" t="s">
        <v>1</v>
      </c>
      <c r="D360" s="1" t="s">
        <v>127</v>
      </c>
    </row>
    <row r="361" spans="1:4" x14ac:dyDescent="0.25">
      <c r="A361" s="1" t="s">
        <v>576</v>
      </c>
      <c r="B361" s="1" t="s">
        <v>592</v>
      </c>
      <c r="C361" s="1" t="s">
        <v>1</v>
      </c>
      <c r="D361" s="1" t="s">
        <v>45</v>
      </c>
    </row>
    <row r="362" spans="1:4" x14ac:dyDescent="0.25">
      <c r="A362" s="1" t="s">
        <v>576</v>
      </c>
      <c r="B362" s="1" t="s">
        <v>593</v>
      </c>
      <c r="C362" s="1" t="s">
        <v>1</v>
      </c>
      <c r="D362" s="1" t="s">
        <v>594</v>
      </c>
    </row>
    <row r="363" spans="1:4" x14ac:dyDescent="0.25">
      <c r="A363" s="1" t="s">
        <v>577</v>
      </c>
      <c r="B363" s="1" t="s">
        <v>595</v>
      </c>
      <c r="C363" s="1" t="s">
        <v>439</v>
      </c>
      <c r="D363" s="1" t="s">
        <v>596</v>
      </c>
    </row>
    <row r="364" spans="1:4" x14ac:dyDescent="0.25">
      <c r="A364" s="1" t="s">
        <v>598</v>
      </c>
      <c r="B364" s="1" t="s">
        <v>598</v>
      </c>
      <c r="C364" s="1" t="s">
        <v>1</v>
      </c>
      <c r="D364" s="1" t="s">
        <v>599</v>
      </c>
    </row>
    <row r="365" spans="1:4" x14ac:dyDescent="0.25">
      <c r="A365" s="1" t="s">
        <v>600</v>
      </c>
      <c r="B365" s="1" t="s">
        <v>603</v>
      </c>
      <c r="C365" s="1" t="s">
        <v>1</v>
      </c>
      <c r="D365" s="1" t="s">
        <v>45</v>
      </c>
    </row>
    <row r="366" spans="1:4" x14ac:dyDescent="0.25">
      <c r="A366" s="1" t="s">
        <v>600</v>
      </c>
      <c r="B366" s="1" t="s">
        <v>601</v>
      </c>
      <c r="C366" s="1" t="s">
        <v>10</v>
      </c>
      <c r="D366" s="1" t="s">
        <v>602</v>
      </c>
    </row>
    <row r="367" spans="1:4" x14ac:dyDescent="0.25">
      <c r="A367" s="1" t="s">
        <v>600</v>
      </c>
      <c r="B367" s="1" t="s">
        <v>608</v>
      </c>
      <c r="C367" s="1" t="s">
        <v>22</v>
      </c>
      <c r="D367" s="1" t="s">
        <v>609</v>
      </c>
    </row>
    <row r="368" spans="1:4" x14ac:dyDescent="0.25">
      <c r="A368" s="1" t="s">
        <v>600</v>
      </c>
      <c r="B368" s="1" t="s">
        <v>613</v>
      </c>
      <c r="C368" s="1" t="s">
        <v>439</v>
      </c>
      <c r="D368" s="1" t="s">
        <v>614</v>
      </c>
    </row>
    <row r="369" spans="1:4" x14ac:dyDescent="0.25">
      <c r="A369" s="1" t="s">
        <v>600</v>
      </c>
      <c r="B369" s="1" t="s">
        <v>612</v>
      </c>
      <c r="C369" s="1" t="s">
        <v>1</v>
      </c>
      <c r="D369" s="1" t="s">
        <v>495</v>
      </c>
    </row>
    <row r="370" spans="1:4" x14ac:dyDescent="0.25">
      <c r="A370" s="1" t="s">
        <v>600</v>
      </c>
      <c r="B370" s="1" t="s">
        <v>610</v>
      </c>
      <c r="C370" s="1" t="s">
        <v>1</v>
      </c>
      <c r="D370" s="1" t="s">
        <v>611</v>
      </c>
    </row>
    <row r="371" spans="1:4" x14ac:dyDescent="0.25">
      <c r="A371" s="1" t="s">
        <v>600</v>
      </c>
      <c r="B371" s="1" t="s">
        <v>604</v>
      </c>
      <c r="C371" s="1" t="s">
        <v>1</v>
      </c>
      <c r="D371" s="1" t="s">
        <v>599</v>
      </c>
    </row>
    <row r="372" spans="1:4" x14ac:dyDescent="0.25">
      <c r="A372" s="1" t="s">
        <v>600</v>
      </c>
      <c r="B372" s="1" t="s">
        <v>615</v>
      </c>
      <c r="C372" s="1" t="s">
        <v>1</v>
      </c>
      <c r="D372" s="1" t="s">
        <v>45</v>
      </c>
    </row>
    <row r="373" spans="1:4" x14ac:dyDescent="0.25">
      <c r="A373" s="1" t="s">
        <v>605</v>
      </c>
      <c r="B373" s="1" t="s">
        <v>606</v>
      </c>
      <c r="C373" s="1" t="s">
        <v>22</v>
      </c>
      <c r="D373" s="1" t="s">
        <v>607</v>
      </c>
    </row>
    <row r="374" spans="1:4" x14ac:dyDescent="0.25">
      <c r="A374" s="1" t="s">
        <v>605</v>
      </c>
      <c r="B374" s="1" t="s">
        <v>616</v>
      </c>
      <c r="C374" s="1" t="s">
        <v>179</v>
      </c>
      <c r="D374" s="1" t="s">
        <v>617</v>
      </c>
    </row>
    <row r="375" spans="1:4" x14ac:dyDescent="0.25">
      <c r="A375" s="1" t="s">
        <v>605</v>
      </c>
      <c r="B375" s="1" t="s">
        <v>618</v>
      </c>
      <c r="C375" s="1" t="s">
        <v>22</v>
      </c>
      <c r="D375" s="1" t="s">
        <v>619</v>
      </c>
    </row>
    <row r="376" spans="1:4" x14ac:dyDescent="0.25">
      <c r="A376" s="1" t="s">
        <v>620</v>
      </c>
      <c r="B376" s="1" t="s">
        <v>623</v>
      </c>
      <c r="C376" s="1" t="s">
        <v>10</v>
      </c>
      <c r="D376" s="1" t="s">
        <v>624</v>
      </c>
    </row>
    <row r="377" spans="1:4" x14ac:dyDescent="0.25">
      <c r="A377" s="1" t="s">
        <v>620</v>
      </c>
      <c r="B377" s="1" t="s">
        <v>621</v>
      </c>
      <c r="C377" s="1"/>
      <c r="D377" s="1" t="s">
        <v>622</v>
      </c>
    </row>
    <row r="378" spans="1:4" x14ac:dyDescent="0.25">
      <c r="A378" s="1" t="s">
        <v>625</v>
      </c>
      <c r="B378" s="1" t="s">
        <v>626</v>
      </c>
      <c r="C378" s="1" t="s">
        <v>10</v>
      </c>
      <c r="D378" s="1" t="s">
        <v>627</v>
      </c>
    </row>
    <row r="379" spans="1:4" x14ac:dyDescent="0.25">
      <c r="A379" s="1" t="s">
        <v>625</v>
      </c>
      <c r="B379" s="1" t="s">
        <v>630</v>
      </c>
      <c r="C379" s="1" t="s">
        <v>1</v>
      </c>
      <c r="D379" s="1" t="s">
        <v>631</v>
      </c>
    </row>
    <row r="380" spans="1:4" x14ac:dyDescent="0.25">
      <c r="A380" s="1" t="s">
        <v>625</v>
      </c>
      <c r="B380" s="1" t="s">
        <v>628</v>
      </c>
      <c r="C380" s="1" t="s">
        <v>1</v>
      </c>
      <c r="D380" s="1" t="s">
        <v>629</v>
      </c>
    </row>
    <row r="381" spans="1:4" x14ac:dyDescent="0.25">
      <c r="A381" s="1" t="s">
        <v>625</v>
      </c>
      <c r="B381" s="1" t="s">
        <v>638</v>
      </c>
      <c r="C381" s="1" t="s">
        <v>1</v>
      </c>
      <c r="D381" s="1" t="s">
        <v>639</v>
      </c>
    </row>
    <row r="382" spans="1:4" x14ac:dyDescent="0.25">
      <c r="A382" s="1" t="s">
        <v>625</v>
      </c>
      <c r="B382" s="1" t="s">
        <v>634</v>
      </c>
      <c r="C382" s="1" t="s">
        <v>1</v>
      </c>
      <c r="D382" s="1" t="s">
        <v>635</v>
      </c>
    </row>
    <row r="383" spans="1:4" x14ac:dyDescent="0.25">
      <c r="A383" s="1" t="s">
        <v>625</v>
      </c>
      <c r="B383" s="1" t="s">
        <v>632</v>
      </c>
      <c r="C383" s="1" t="s">
        <v>1</v>
      </c>
      <c r="D383" s="1" t="s">
        <v>633</v>
      </c>
    </row>
    <row r="384" spans="1:4" x14ac:dyDescent="0.25">
      <c r="A384" s="1" t="s">
        <v>625</v>
      </c>
      <c r="B384" s="1" t="s">
        <v>636</v>
      </c>
      <c r="C384" s="1" t="s">
        <v>1</v>
      </c>
      <c r="D384" s="1" t="s">
        <v>637</v>
      </c>
    </row>
    <row r="385" spans="1:4" x14ac:dyDescent="0.25">
      <c r="A385" s="1" t="s">
        <v>625</v>
      </c>
      <c r="B385" s="1" t="s">
        <v>640</v>
      </c>
      <c r="C385" s="1" t="s">
        <v>1</v>
      </c>
      <c r="D385" s="1" t="s">
        <v>641</v>
      </c>
    </row>
    <row r="386" spans="1:4" x14ac:dyDescent="0.25">
      <c r="A386" s="1" t="s">
        <v>625</v>
      </c>
      <c r="B386" s="1" t="s">
        <v>644</v>
      </c>
      <c r="C386" s="1" t="s">
        <v>1</v>
      </c>
      <c r="D386" s="1" t="s">
        <v>80</v>
      </c>
    </row>
    <row r="387" spans="1:4" x14ac:dyDescent="0.25">
      <c r="A387" s="1" t="s">
        <v>625</v>
      </c>
      <c r="B387" s="1" t="s">
        <v>651</v>
      </c>
      <c r="C387" s="1" t="s">
        <v>1</v>
      </c>
      <c r="D387" s="1" t="s">
        <v>652</v>
      </c>
    </row>
    <row r="388" spans="1:4" x14ac:dyDescent="0.25">
      <c r="A388" s="1" t="s">
        <v>625</v>
      </c>
      <c r="B388" s="1" t="s">
        <v>645</v>
      </c>
      <c r="C388" s="1" t="s">
        <v>1</v>
      </c>
      <c r="D388" s="1" t="s">
        <v>646</v>
      </c>
    </row>
    <row r="389" spans="1:4" x14ac:dyDescent="0.25">
      <c r="A389" s="1" t="s">
        <v>625</v>
      </c>
      <c r="B389" s="1" t="s">
        <v>647</v>
      </c>
      <c r="C389" s="1" t="s">
        <v>1</v>
      </c>
      <c r="D389" s="1" t="s">
        <v>648</v>
      </c>
    </row>
    <row r="390" spans="1:4" x14ac:dyDescent="0.25">
      <c r="A390" s="1" t="s">
        <v>625</v>
      </c>
      <c r="B390" s="1" t="s">
        <v>642</v>
      </c>
      <c r="C390" s="1" t="s">
        <v>1</v>
      </c>
      <c r="D390" s="1" t="s">
        <v>643</v>
      </c>
    </row>
    <row r="391" spans="1:4" x14ac:dyDescent="0.25">
      <c r="A391" s="1" t="s">
        <v>625</v>
      </c>
      <c r="B391" s="1" t="s">
        <v>649</v>
      </c>
      <c r="C391" s="1" t="s">
        <v>1</v>
      </c>
      <c r="D391" s="1" t="s">
        <v>650</v>
      </c>
    </row>
    <row r="392" spans="1:4" x14ac:dyDescent="0.25">
      <c r="A392" s="1" t="s">
        <v>653</v>
      </c>
      <c r="B392" s="1" t="s">
        <v>654</v>
      </c>
      <c r="C392" s="1" t="s">
        <v>10</v>
      </c>
      <c r="D392" s="1" t="s">
        <v>655</v>
      </c>
    </row>
    <row r="393" spans="1:4" x14ac:dyDescent="0.25">
      <c r="A393" s="1" t="s">
        <v>653</v>
      </c>
      <c r="B393" s="1" t="s">
        <v>656</v>
      </c>
      <c r="C393" s="1" t="s">
        <v>1</v>
      </c>
      <c r="D393" s="1" t="s">
        <v>657</v>
      </c>
    </row>
    <row r="394" spans="1:4" x14ac:dyDescent="0.25">
      <c r="A394" s="1" t="s">
        <v>653</v>
      </c>
      <c r="B394" s="1" t="s">
        <v>660</v>
      </c>
      <c r="C394" s="1" t="s">
        <v>22</v>
      </c>
      <c r="D394" s="1" t="s">
        <v>661</v>
      </c>
    </row>
    <row r="395" spans="1:4" x14ac:dyDescent="0.25">
      <c r="A395" s="1" t="s">
        <v>653</v>
      </c>
      <c r="B395" s="1" t="s">
        <v>658</v>
      </c>
      <c r="C395" s="1" t="s">
        <v>1</v>
      </c>
      <c r="D395" s="1" t="s">
        <v>659</v>
      </c>
    </row>
    <row r="396" spans="1:4" x14ac:dyDescent="0.25">
      <c r="A396" s="1" t="s">
        <v>662</v>
      </c>
      <c r="B396" s="1" t="s">
        <v>666</v>
      </c>
      <c r="C396" s="1" t="s">
        <v>1</v>
      </c>
      <c r="D396" s="1" t="s">
        <v>667</v>
      </c>
    </row>
    <row r="397" spans="1:4" x14ac:dyDescent="0.25">
      <c r="A397" s="1" t="s">
        <v>662</v>
      </c>
      <c r="B397" s="1" t="s">
        <v>663</v>
      </c>
      <c r="C397" s="1" t="s">
        <v>10</v>
      </c>
      <c r="D397" s="1" t="s">
        <v>665</v>
      </c>
    </row>
    <row r="398" spans="1:4" x14ac:dyDescent="0.25">
      <c r="A398" s="1" t="s">
        <v>662</v>
      </c>
      <c r="B398" s="1" t="s">
        <v>668</v>
      </c>
      <c r="C398" s="1" t="s">
        <v>1</v>
      </c>
      <c r="D398" s="1" t="s">
        <v>259</v>
      </c>
    </row>
    <row r="399" spans="1:4" x14ac:dyDescent="0.25">
      <c r="A399" s="1" t="s">
        <v>662</v>
      </c>
      <c r="B399" s="1" t="s">
        <v>673</v>
      </c>
      <c r="C399" s="1" t="s">
        <v>1</v>
      </c>
      <c r="D399" s="1" t="s">
        <v>674</v>
      </c>
    </row>
    <row r="400" spans="1:4" x14ac:dyDescent="0.25">
      <c r="A400" s="1" t="s">
        <v>662</v>
      </c>
      <c r="B400" s="1" t="s">
        <v>670</v>
      </c>
      <c r="C400" s="1" t="s">
        <v>1</v>
      </c>
      <c r="D400" s="1" t="s">
        <v>671</v>
      </c>
    </row>
    <row r="401" spans="1:4" x14ac:dyDescent="0.25">
      <c r="A401" s="1" t="s">
        <v>662</v>
      </c>
      <c r="B401" s="1" t="s">
        <v>669</v>
      </c>
      <c r="C401" s="1" t="s">
        <v>1</v>
      </c>
      <c r="D401" s="1" t="s">
        <v>259</v>
      </c>
    </row>
    <row r="402" spans="1:4" x14ac:dyDescent="0.25">
      <c r="A402" s="1" t="s">
        <v>662</v>
      </c>
      <c r="B402" s="1" t="s">
        <v>677</v>
      </c>
      <c r="C402" s="1" t="s">
        <v>179</v>
      </c>
      <c r="D402" s="1" t="s">
        <v>678</v>
      </c>
    </row>
    <row r="403" spans="1:4" x14ac:dyDescent="0.25">
      <c r="A403" s="1" t="s">
        <v>662</v>
      </c>
      <c r="B403" s="1" t="s">
        <v>675</v>
      </c>
      <c r="C403" s="1" t="s">
        <v>1</v>
      </c>
      <c r="D403" s="1" t="s">
        <v>259</v>
      </c>
    </row>
    <row r="404" spans="1:4" x14ac:dyDescent="0.25">
      <c r="A404" s="1" t="s">
        <v>662</v>
      </c>
      <c r="B404" s="1" t="s">
        <v>663</v>
      </c>
      <c r="C404" s="1" t="s">
        <v>10</v>
      </c>
      <c r="D404" s="1" t="s">
        <v>664</v>
      </c>
    </row>
    <row r="405" spans="1:4" x14ac:dyDescent="0.25">
      <c r="A405" s="1" t="s">
        <v>662</v>
      </c>
      <c r="B405" s="1" t="s">
        <v>672</v>
      </c>
      <c r="C405" s="1" t="s">
        <v>1</v>
      </c>
      <c r="D405" s="1" t="s">
        <v>190</v>
      </c>
    </row>
    <row r="406" spans="1:4" x14ac:dyDescent="0.25">
      <c r="A406" s="1" t="s">
        <v>662</v>
      </c>
      <c r="B406" s="1" t="s">
        <v>676</v>
      </c>
      <c r="C406" s="1" t="s">
        <v>1</v>
      </c>
      <c r="D406" s="1" t="s">
        <v>259</v>
      </c>
    </row>
    <row r="407" spans="1:4" x14ac:dyDescent="0.25">
      <c r="A407" s="1" t="s">
        <v>662</v>
      </c>
      <c r="B407" s="1" t="s">
        <v>679</v>
      </c>
      <c r="C407" s="1" t="s">
        <v>179</v>
      </c>
      <c r="D407" s="1" t="s">
        <v>259</v>
      </c>
    </row>
    <row r="408" spans="1:4" x14ac:dyDescent="0.25">
      <c r="A408" s="1" t="s">
        <v>680</v>
      </c>
      <c r="B408" s="1" t="s">
        <v>682</v>
      </c>
      <c r="C408" s="1" t="s">
        <v>10</v>
      </c>
      <c r="D408" s="1" t="s">
        <v>683</v>
      </c>
    </row>
    <row r="409" spans="1:4" x14ac:dyDescent="0.25">
      <c r="A409" s="1" t="s">
        <v>680</v>
      </c>
      <c r="B409" s="1" t="s">
        <v>685</v>
      </c>
      <c r="C409" s="1" t="s">
        <v>10</v>
      </c>
      <c r="D409" s="1" t="s">
        <v>116</v>
      </c>
    </row>
    <row r="410" spans="1:4" x14ac:dyDescent="0.25">
      <c r="A410" s="1" t="s">
        <v>680</v>
      </c>
      <c r="B410" s="1" t="s">
        <v>687</v>
      </c>
      <c r="C410" s="1" t="s">
        <v>1</v>
      </c>
      <c r="D410" s="1" t="s">
        <v>688</v>
      </c>
    </row>
    <row r="411" spans="1:4" x14ac:dyDescent="0.25">
      <c r="A411" s="1" t="s">
        <v>680</v>
      </c>
      <c r="B411" s="1" t="s">
        <v>689</v>
      </c>
      <c r="C411" s="1" t="s">
        <v>1</v>
      </c>
      <c r="D411" s="1" t="s">
        <v>691</v>
      </c>
    </row>
    <row r="412" spans="1:4" x14ac:dyDescent="0.25">
      <c r="A412" s="1" t="s">
        <v>680</v>
      </c>
      <c r="B412" s="1" t="s">
        <v>704</v>
      </c>
      <c r="C412" s="1" t="s">
        <v>1</v>
      </c>
      <c r="D412" s="1" t="s">
        <v>45</v>
      </c>
    </row>
    <row r="413" spans="1:4" x14ac:dyDescent="0.25">
      <c r="A413" s="1" t="s">
        <v>680</v>
      </c>
      <c r="B413" s="1" t="s">
        <v>697</v>
      </c>
      <c r="C413" s="1" t="s">
        <v>1</v>
      </c>
      <c r="D413" s="1" t="s">
        <v>698</v>
      </c>
    </row>
    <row r="414" spans="1:4" x14ac:dyDescent="0.25">
      <c r="A414" s="1" t="s">
        <v>680</v>
      </c>
      <c r="B414" s="1" t="s">
        <v>693</v>
      </c>
      <c r="C414" s="1" t="s">
        <v>1</v>
      </c>
      <c r="D414" s="1" t="s">
        <v>116</v>
      </c>
    </row>
    <row r="415" spans="1:4" x14ac:dyDescent="0.25">
      <c r="A415" s="1" t="s">
        <v>680</v>
      </c>
      <c r="B415" s="1" t="s">
        <v>682</v>
      </c>
      <c r="C415" s="1" t="s">
        <v>1</v>
      </c>
      <c r="D415" s="1" t="s">
        <v>707</v>
      </c>
    </row>
    <row r="416" spans="1:4" x14ac:dyDescent="0.25">
      <c r="A416" s="1" t="s">
        <v>680</v>
      </c>
      <c r="B416" s="1" t="s">
        <v>701</v>
      </c>
      <c r="C416" s="1" t="s">
        <v>1</v>
      </c>
      <c r="D416" s="1" t="s">
        <v>702</v>
      </c>
    </row>
    <row r="417" spans="1:4" x14ac:dyDescent="0.25">
      <c r="A417" s="1" t="s">
        <v>680</v>
      </c>
      <c r="B417" s="1" t="s">
        <v>695</v>
      </c>
      <c r="C417" s="1" t="s">
        <v>1</v>
      </c>
      <c r="D417" s="1" t="s">
        <v>696</v>
      </c>
    </row>
    <row r="418" spans="1:4" x14ac:dyDescent="0.25">
      <c r="A418" s="1" t="s">
        <v>680</v>
      </c>
      <c r="B418" s="1" t="s">
        <v>684</v>
      </c>
      <c r="C418" s="1" t="s">
        <v>10</v>
      </c>
      <c r="D418" s="1" t="s">
        <v>414</v>
      </c>
    </row>
    <row r="419" spans="1:4" x14ac:dyDescent="0.25">
      <c r="A419" s="1" t="s">
        <v>680</v>
      </c>
      <c r="B419" s="1" t="s">
        <v>686</v>
      </c>
      <c r="C419" s="1" t="s">
        <v>1</v>
      </c>
      <c r="D419" s="1" t="s">
        <v>18</v>
      </c>
    </row>
    <row r="420" spans="1:4" x14ac:dyDescent="0.25">
      <c r="A420" s="1" t="s">
        <v>680</v>
      </c>
      <c r="B420" s="1" t="s">
        <v>681</v>
      </c>
      <c r="C420" s="1" t="s">
        <v>1</v>
      </c>
      <c r="D420" s="1" t="s">
        <v>107</v>
      </c>
    </row>
    <row r="421" spans="1:4" x14ac:dyDescent="0.25">
      <c r="A421" s="1" t="s">
        <v>680</v>
      </c>
      <c r="B421" s="1" t="s">
        <v>692</v>
      </c>
      <c r="C421" s="1" t="s">
        <v>1</v>
      </c>
      <c r="D421" s="1" t="s">
        <v>2</v>
      </c>
    </row>
    <row r="422" spans="1:4" x14ac:dyDescent="0.25">
      <c r="A422" s="1" t="s">
        <v>680</v>
      </c>
      <c r="B422" s="1" t="s">
        <v>681</v>
      </c>
      <c r="C422" s="1" t="s">
        <v>1</v>
      </c>
      <c r="D422" s="1" t="s">
        <v>703</v>
      </c>
    </row>
    <row r="423" spans="1:4" x14ac:dyDescent="0.25">
      <c r="A423" s="1" t="s">
        <v>680</v>
      </c>
      <c r="B423" s="1" t="s">
        <v>694</v>
      </c>
      <c r="C423" s="1" t="s">
        <v>1</v>
      </c>
      <c r="D423" s="1" t="s">
        <v>116</v>
      </c>
    </row>
    <row r="424" spans="1:4" x14ac:dyDescent="0.25">
      <c r="A424" s="1" t="s">
        <v>680</v>
      </c>
      <c r="B424" s="1" t="s">
        <v>699</v>
      </c>
      <c r="C424" s="1" t="s">
        <v>1</v>
      </c>
      <c r="D424" s="1" t="s">
        <v>700</v>
      </c>
    </row>
    <row r="425" spans="1:4" x14ac:dyDescent="0.25">
      <c r="A425" s="1" t="s">
        <v>680</v>
      </c>
      <c r="B425" s="1" t="s">
        <v>705</v>
      </c>
      <c r="C425" s="1" t="s">
        <v>1</v>
      </c>
      <c r="D425" s="1" t="s">
        <v>706</v>
      </c>
    </row>
    <row r="426" spans="1:4" x14ac:dyDescent="0.25">
      <c r="A426" s="1" t="s">
        <v>680</v>
      </c>
      <c r="B426" s="1" t="s">
        <v>689</v>
      </c>
      <c r="C426" s="1" t="s">
        <v>1</v>
      </c>
      <c r="D426" s="1" t="s">
        <v>690</v>
      </c>
    </row>
    <row r="427" spans="1:4" x14ac:dyDescent="0.25">
      <c r="A427" s="1" t="s">
        <v>680</v>
      </c>
      <c r="B427" s="1" t="s">
        <v>685</v>
      </c>
      <c r="C427" s="1" t="s">
        <v>10</v>
      </c>
      <c r="D427" s="1" t="s">
        <v>486</v>
      </c>
    </row>
    <row r="428" spans="1:4" x14ac:dyDescent="0.25">
      <c r="A428" s="1" t="s">
        <v>708</v>
      </c>
      <c r="B428" s="1" t="s">
        <v>708</v>
      </c>
      <c r="C428" s="1" t="s">
        <v>1</v>
      </c>
      <c r="D428" s="1" t="s">
        <v>709</v>
      </c>
    </row>
    <row r="429" spans="1:4" x14ac:dyDescent="0.25">
      <c r="A429" s="1" t="s">
        <v>710</v>
      </c>
      <c r="B429" s="1" t="s">
        <v>710</v>
      </c>
      <c r="C429" s="1" t="s">
        <v>22</v>
      </c>
      <c r="D429" s="1" t="s">
        <v>711</v>
      </c>
    </row>
    <row r="430" spans="1:4" x14ac:dyDescent="0.25">
      <c r="A430" s="1" t="s">
        <v>712</v>
      </c>
      <c r="B430" s="1" t="s">
        <v>712</v>
      </c>
      <c r="C430" s="1" t="s">
        <v>10</v>
      </c>
      <c r="D430" s="1" t="s">
        <v>713</v>
      </c>
    </row>
    <row r="431" spans="1:4" x14ac:dyDescent="0.25">
      <c r="A431" s="1" t="s">
        <v>712</v>
      </c>
      <c r="B431" s="1" t="s">
        <v>714</v>
      </c>
      <c r="C431" s="1" t="s">
        <v>1</v>
      </c>
      <c r="D431" s="1" t="s">
        <v>485</v>
      </c>
    </row>
    <row r="432" spans="1:4" x14ac:dyDescent="0.25">
      <c r="A432" s="1" t="s">
        <v>712</v>
      </c>
      <c r="B432" s="1" t="s">
        <v>715</v>
      </c>
      <c r="C432" s="1" t="s">
        <v>1</v>
      </c>
      <c r="D432" s="1" t="s">
        <v>716</v>
      </c>
    </row>
    <row r="433" spans="1:4" x14ac:dyDescent="0.25">
      <c r="A433" s="1" t="s">
        <v>712</v>
      </c>
      <c r="B433" s="1" t="s">
        <v>718</v>
      </c>
      <c r="C433" s="1" t="s">
        <v>1</v>
      </c>
      <c r="D433" s="1" t="s">
        <v>4</v>
      </c>
    </row>
    <row r="434" spans="1:4" x14ac:dyDescent="0.25">
      <c r="A434" s="1" t="s">
        <v>712</v>
      </c>
      <c r="B434" s="1" t="s">
        <v>717</v>
      </c>
      <c r="C434" s="1" t="s">
        <v>1</v>
      </c>
      <c r="D434" s="1" t="s">
        <v>4</v>
      </c>
    </row>
    <row r="435" spans="1:4" x14ac:dyDescent="0.25">
      <c r="A435" s="1" t="s">
        <v>712</v>
      </c>
      <c r="B435" s="1" t="s">
        <v>719</v>
      </c>
      <c r="C435" s="1" t="s">
        <v>1</v>
      </c>
      <c r="D435" s="1" t="s">
        <v>720</v>
      </c>
    </row>
    <row r="436" spans="1:4" x14ac:dyDescent="0.25">
      <c r="A436" s="1" t="s">
        <v>712</v>
      </c>
      <c r="B436" s="1" t="s">
        <v>721</v>
      </c>
      <c r="C436" s="1" t="s">
        <v>1</v>
      </c>
      <c r="D436" s="1" t="s">
        <v>722</v>
      </c>
    </row>
    <row r="437" spans="1:4" x14ac:dyDescent="0.25">
      <c r="A437" s="1" t="s">
        <v>712</v>
      </c>
      <c r="B437" s="1" t="s">
        <v>723</v>
      </c>
      <c r="C437" s="1" t="s">
        <v>1</v>
      </c>
      <c r="D437" s="1" t="s">
        <v>724</v>
      </c>
    </row>
    <row r="438" spans="1:4" x14ac:dyDescent="0.25">
      <c r="A438" s="1" t="s">
        <v>712</v>
      </c>
      <c r="B438" s="1" t="s">
        <v>712</v>
      </c>
      <c r="C438" s="1" t="s">
        <v>251</v>
      </c>
      <c r="D438" s="1" t="s">
        <v>725</v>
      </c>
    </row>
    <row r="439" spans="1:4" x14ac:dyDescent="0.25">
      <c r="A439" s="1" t="s">
        <v>726</v>
      </c>
      <c r="B439" s="1" t="s">
        <v>726</v>
      </c>
      <c r="C439" s="1" t="s">
        <v>10</v>
      </c>
      <c r="D439" s="1" t="s">
        <v>727</v>
      </c>
    </row>
    <row r="440" spans="1:4" x14ac:dyDescent="0.25">
      <c r="A440" s="1" t="s">
        <v>726</v>
      </c>
      <c r="B440" s="1" t="s">
        <v>728</v>
      </c>
      <c r="C440" s="1" t="s">
        <v>1</v>
      </c>
      <c r="D440" s="1" t="s">
        <v>729</v>
      </c>
    </row>
    <row r="441" spans="1:4" x14ac:dyDescent="0.25">
      <c r="A441" s="1" t="s">
        <v>726</v>
      </c>
      <c r="B441" s="1" t="s">
        <v>730</v>
      </c>
      <c r="C441" s="1" t="s">
        <v>1</v>
      </c>
      <c r="D441" s="1" t="s">
        <v>731</v>
      </c>
    </row>
    <row r="442" spans="1:4" x14ac:dyDescent="0.25">
      <c r="A442" s="1" t="s">
        <v>732</v>
      </c>
      <c r="B442" s="1" t="s">
        <v>732</v>
      </c>
      <c r="C442" s="1" t="s">
        <v>1</v>
      </c>
      <c r="D442" s="1" t="s">
        <v>734</v>
      </c>
    </row>
    <row r="443" spans="1:4" x14ac:dyDescent="0.25">
      <c r="A443" s="1" t="s">
        <v>732</v>
      </c>
      <c r="B443" s="1" t="s">
        <v>736</v>
      </c>
      <c r="C443" s="1" t="s">
        <v>1</v>
      </c>
      <c r="D443" s="1" t="s">
        <v>737</v>
      </c>
    </row>
    <row r="444" spans="1:4" x14ac:dyDescent="0.25">
      <c r="A444" s="1" t="s">
        <v>732</v>
      </c>
      <c r="B444" s="1" t="s">
        <v>732</v>
      </c>
      <c r="C444" s="1" t="s">
        <v>10</v>
      </c>
      <c r="D444" s="1" t="s">
        <v>733</v>
      </c>
    </row>
    <row r="445" spans="1:4" x14ac:dyDescent="0.25">
      <c r="A445" s="1" t="s">
        <v>732</v>
      </c>
      <c r="B445" s="1" t="s">
        <v>735</v>
      </c>
      <c r="C445" s="1" t="s">
        <v>1</v>
      </c>
      <c r="D445" s="1" t="s">
        <v>508</v>
      </c>
    </row>
    <row r="446" spans="1:4" x14ac:dyDescent="0.25">
      <c r="A446" s="1" t="s">
        <v>732</v>
      </c>
      <c r="B446" s="1" t="s">
        <v>739</v>
      </c>
      <c r="C446" s="1" t="s">
        <v>1</v>
      </c>
      <c r="D446" s="1" t="s">
        <v>4</v>
      </c>
    </row>
    <row r="447" spans="1:4" x14ac:dyDescent="0.25">
      <c r="A447" s="1" t="s">
        <v>732</v>
      </c>
      <c r="B447" s="1" t="s">
        <v>740</v>
      </c>
      <c r="C447" s="1" t="s">
        <v>1</v>
      </c>
      <c r="D447" s="1" t="s">
        <v>486</v>
      </c>
    </row>
    <row r="448" spans="1:4" x14ac:dyDescent="0.25">
      <c r="A448" s="1" t="s">
        <v>732</v>
      </c>
      <c r="B448" s="1" t="s">
        <v>738</v>
      </c>
      <c r="C448" s="1" t="s">
        <v>1</v>
      </c>
      <c r="D448" s="1" t="s">
        <v>47</v>
      </c>
    </row>
    <row r="449" spans="1:4" x14ac:dyDescent="0.25">
      <c r="A449" s="1" t="s">
        <v>732</v>
      </c>
      <c r="B449" s="1" t="s">
        <v>743</v>
      </c>
      <c r="C449" s="1" t="s">
        <v>1</v>
      </c>
      <c r="D449" s="1" t="s">
        <v>744</v>
      </c>
    </row>
    <row r="450" spans="1:4" x14ac:dyDescent="0.25">
      <c r="A450" s="1" t="s">
        <v>732</v>
      </c>
      <c r="B450" s="1" t="s">
        <v>741</v>
      </c>
      <c r="C450" s="1" t="s">
        <v>1</v>
      </c>
      <c r="D450" s="1" t="s">
        <v>742</v>
      </c>
    </row>
    <row r="451" spans="1:4" x14ac:dyDescent="0.25">
      <c r="A451" s="2" t="s">
        <v>745</v>
      </c>
      <c r="B451" s="2"/>
      <c r="C451" s="2"/>
      <c r="D451" s="2"/>
    </row>
  </sheetData>
  <mergeCells count="4">
    <mergeCell ref="A1:A2"/>
    <mergeCell ref="B1:B2"/>
    <mergeCell ref="C1:C2"/>
    <mergeCell ref="D1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rightToLeft="1" workbookViewId="0">
      <selection activeCell="A2" sqref="A2"/>
    </sheetView>
  </sheetViews>
  <sheetFormatPr defaultColWidth="17" defaultRowHeight="15" x14ac:dyDescent="0.25"/>
  <cols>
    <col min="1" max="1" width="18.7109375" style="13" customWidth="1"/>
    <col min="2" max="2" width="15.85546875" style="13" customWidth="1"/>
    <col min="3" max="6" width="14.85546875" style="13" customWidth="1"/>
    <col min="7" max="16384" width="17" style="13"/>
  </cols>
  <sheetData>
    <row r="1" spans="1:6" s="11" customFormat="1" ht="37.5" customHeight="1" x14ac:dyDescent="0.25">
      <c r="A1" s="10" t="s">
        <v>757</v>
      </c>
      <c r="B1" s="10" t="s">
        <v>758</v>
      </c>
      <c r="C1" s="10" t="s">
        <v>759</v>
      </c>
      <c r="D1" s="10" t="s">
        <v>760</v>
      </c>
      <c r="E1" s="10" t="s">
        <v>761</v>
      </c>
      <c r="F1" s="10" t="s">
        <v>762</v>
      </c>
    </row>
    <row r="2" spans="1:6" ht="15.75" x14ac:dyDescent="0.25">
      <c r="A2" s="12" t="s">
        <v>0</v>
      </c>
      <c r="B2" s="3">
        <v>52</v>
      </c>
      <c r="C2" s="3">
        <v>52</v>
      </c>
      <c r="D2" s="3">
        <v>135</v>
      </c>
      <c r="E2" s="3">
        <v>2</v>
      </c>
      <c r="F2" s="4">
        <v>3</v>
      </c>
    </row>
    <row r="3" spans="1:6" ht="15.75" x14ac:dyDescent="0.25">
      <c r="A3" s="12" t="s">
        <v>763</v>
      </c>
      <c r="B3" s="3">
        <v>298</v>
      </c>
      <c r="C3" s="3">
        <v>220</v>
      </c>
      <c r="D3" s="3">
        <v>855</v>
      </c>
      <c r="E3" s="3">
        <v>4</v>
      </c>
      <c r="F3" s="4">
        <v>27</v>
      </c>
    </row>
    <row r="4" spans="1:6" ht="15.75" x14ac:dyDescent="0.25">
      <c r="A4" s="12" t="s">
        <v>764</v>
      </c>
      <c r="B4" s="3">
        <v>215</v>
      </c>
      <c r="C4" s="3">
        <v>214</v>
      </c>
      <c r="D4" s="3">
        <v>913</v>
      </c>
      <c r="E4" s="3">
        <v>8</v>
      </c>
      <c r="F4" s="4">
        <v>12</v>
      </c>
    </row>
    <row r="5" spans="1:6" ht="15.75" x14ac:dyDescent="0.25">
      <c r="A5" s="12" t="s">
        <v>34</v>
      </c>
      <c r="B5" s="3">
        <v>107</v>
      </c>
      <c r="C5" s="3">
        <v>101</v>
      </c>
      <c r="D5" s="3">
        <v>461</v>
      </c>
      <c r="E5" s="3">
        <v>5</v>
      </c>
      <c r="F5" s="4">
        <v>13</v>
      </c>
    </row>
    <row r="6" spans="1:6" ht="15.75" x14ac:dyDescent="0.25">
      <c r="A6" s="12" t="s">
        <v>765</v>
      </c>
      <c r="B6" s="3">
        <v>13</v>
      </c>
      <c r="C6" s="3">
        <v>7</v>
      </c>
      <c r="D6" s="3">
        <v>48</v>
      </c>
      <c r="E6" s="3">
        <v>0</v>
      </c>
      <c r="F6" s="4">
        <v>1</v>
      </c>
    </row>
    <row r="7" spans="1:6" ht="15.75" x14ac:dyDescent="0.25">
      <c r="A7" s="12" t="s">
        <v>766</v>
      </c>
      <c r="B7" s="3">
        <v>15</v>
      </c>
      <c r="C7" s="3">
        <v>11</v>
      </c>
      <c r="D7" s="3">
        <v>65</v>
      </c>
      <c r="E7" s="3">
        <v>1</v>
      </c>
      <c r="F7" s="4">
        <v>1</v>
      </c>
    </row>
    <row r="8" spans="1:6" ht="15.75" x14ac:dyDescent="0.25">
      <c r="A8" s="12" t="s">
        <v>63</v>
      </c>
      <c r="B8" s="3">
        <v>283</v>
      </c>
      <c r="C8" s="3">
        <v>425</v>
      </c>
      <c r="D8" s="3">
        <v>488</v>
      </c>
      <c r="E8" s="3">
        <v>10</v>
      </c>
      <c r="F8" s="4">
        <v>49</v>
      </c>
    </row>
    <row r="9" spans="1:6" ht="15.75" x14ac:dyDescent="0.25">
      <c r="A9" s="12" t="s">
        <v>117</v>
      </c>
      <c r="B9" s="3">
        <v>79</v>
      </c>
      <c r="C9" s="3">
        <v>192</v>
      </c>
      <c r="D9" s="3">
        <v>79</v>
      </c>
      <c r="E9" s="3">
        <v>0</v>
      </c>
      <c r="F9" s="4">
        <v>9</v>
      </c>
    </row>
    <row r="10" spans="1:6" ht="15.75" x14ac:dyDescent="0.25">
      <c r="A10" s="12" t="s">
        <v>767</v>
      </c>
      <c r="B10" s="3">
        <v>111</v>
      </c>
      <c r="C10" s="3">
        <v>263</v>
      </c>
      <c r="D10" s="3">
        <v>55</v>
      </c>
      <c r="E10" s="3">
        <v>0</v>
      </c>
      <c r="F10" s="4">
        <v>3</v>
      </c>
    </row>
    <row r="11" spans="1:6" ht="15.75" x14ac:dyDescent="0.25">
      <c r="A11" s="12" t="s">
        <v>194</v>
      </c>
      <c r="B11" s="3">
        <v>134</v>
      </c>
      <c r="C11" s="3">
        <v>44</v>
      </c>
      <c r="D11" s="3">
        <v>528</v>
      </c>
      <c r="E11" s="3">
        <v>26</v>
      </c>
      <c r="F11" s="4">
        <v>21</v>
      </c>
    </row>
    <row r="12" spans="1:6" ht="15.75" x14ac:dyDescent="0.25">
      <c r="A12" s="12" t="s">
        <v>201</v>
      </c>
      <c r="B12" s="3">
        <v>69</v>
      </c>
      <c r="C12" s="3">
        <v>59</v>
      </c>
      <c r="D12" s="3">
        <v>198</v>
      </c>
      <c r="E12" s="3">
        <v>4</v>
      </c>
      <c r="F12" s="4">
        <v>13</v>
      </c>
    </row>
    <row r="13" spans="1:6" ht="15.75" x14ac:dyDescent="0.25">
      <c r="A13" s="12" t="s">
        <v>213</v>
      </c>
      <c r="B13" s="3">
        <v>40</v>
      </c>
      <c r="C13" s="3">
        <v>25</v>
      </c>
      <c r="D13" s="3">
        <v>175</v>
      </c>
      <c r="E13" s="3">
        <v>0</v>
      </c>
      <c r="F13" s="4">
        <v>3</v>
      </c>
    </row>
    <row r="14" spans="1:6" ht="15.75" x14ac:dyDescent="0.25">
      <c r="A14" s="12" t="s">
        <v>218</v>
      </c>
      <c r="B14" s="3">
        <v>31</v>
      </c>
      <c r="C14" s="3">
        <v>17</v>
      </c>
      <c r="D14" s="3">
        <v>137</v>
      </c>
      <c r="E14" s="3">
        <v>0</v>
      </c>
      <c r="F14" s="4">
        <v>4</v>
      </c>
    </row>
    <row r="15" spans="1:6" ht="15.75" x14ac:dyDescent="0.25">
      <c r="A15" s="12" t="s">
        <v>270</v>
      </c>
      <c r="B15" s="3">
        <v>17</v>
      </c>
      <c r="C15" s="3">
        <v>17</v>
      </c>
      <c r="D15" s="3">
        <v>52</v>
      </c>
      <c r="E15" s="3">
        <v>0</v>
      </c>
      <c r="F15" s="4">
        <v>2</v>
      </c>
    </row>
    <row r="16" spans="1:6" ht="15.75" x14ac:dyDescent="0.25">
      <c r="A16" s="12" t="s">
        <v>253</v>
      </c>
      <c r="B16" s="3">
        <v>88</v>
      </c>
      <c r="C16" s="3">
        <v>85</v>
      </c>
      <c r="D16" s="3">
        <v>219</v>
      </c>
      <c r="E16" s="3">
        <v>2</v>
      </c>
      <c r="F16" s="4">
        <v>24</v>
      </c>
    </row>
    <row r="17" spans="1:6" ht="15.75" x14ac:dyDescent="0.25">
      <c r="A17" s="12" t="s">
        <v>768</v>
      </c>
      <c r="B17" s="3">
        <v>103</v>
      </c>
      <c r="C17" s="3">
        <v>71</v>
      </c>
      <c r="D17" s="3">
        <v>322</v>
      </c>
      <c r="E17" s="3">
        <v>3</v>
      </c>
      <c r="F17" s="4">
        <v>13</v>
      </c>
    </row>
    <row r="18" spans="1:6" ht="15.75" x14ac:dyDescent="0.25">
      <c r="A18" s="12" t="s">
        <v>303</v>
      </c>
      <c r="B18" s="3">
        <v>30</v>
      </c>
      <c r="C18" s="3">
        <v>16</v>
      </c>
      <c r="D18" s="3">
        <v>121</v>
      </c>
      <c r="E18" s="3">
        <v>0</v>
      </c>
      <c r="F18" s="4">
        <v>1</v>
      </c>
    </row>
    <row r="19" spans="1:6" ht="15.75" x14ac:dyDescent="0.25">
      <c r="A19" s="12" t="s">
        <v>769</v>
      </c>
      <c r="B19" s="3">
        <v>36</v>
      </c>
      <c r="C19" s="3">
        <v>21</v>
      </c>
      <c r="D19" s="3">
        <v>145</v>
      </c>
      <c r="E19" s="3">
        <v>3</v>
      </c>
      <c r="F19" s="4">
        <v>5</v>
      </c>
    </row>
    <row r="20" spans="1:6" ht="15.75" x14ac:dyDescent="0.25">
      <c r="A20" s="12" t="s">
        <v>167</v>
      </c>
      <c r="B20" s="3">
        <v>76</v>
      </c>
      <c r="C20" s="3">
        <v>186</v>
      </c>
      <c r="D20" s="3">
        <v>43</v>
      </c>
      <c r="E20" s="3">
        <v>1</v>
      </c>
      <c r="F20" s="4">
        <v>3</v>
      </c>
    </row>
    <row r="21" spans="1:6" ht="15.75" x14ac:dyDescent="0.25">
      <c r="A21" s="12" t="s">
        <v>770</v>
      </c>
      <c r="B21" s="3">
        <v>216</v>
      </c>
      <c r="C21" s="3">
        <v>264</v>
      </c>
      <c r="D21" s="3">
        <v>642</v>
      </c>
      <c r="E21" s="3">
        <v>8</v>
      </c>
      <c r="F21" s="4">
        <v>23</v>
      </c>
    </row>
    <row r="22" spans="1:6" ht="15.75" x14ac:dyDescent="0.25">
      <c r="A22" s="12" t="s">
        <v>312</v>
      </c>
      <c r="B22" s="3">
        <v>26</v>
      </c>
      <c r="C22" s="3">
        <v>18</v>
      </c>
      <c r="D22" s="3">
        <v>68</v>
      </c>
      <c r="E22" s="3">
        <v>1</v>
      </c>
      <c r="F22" s="4">
        <v>4</v>
      </c>
    </row>
    <row r="23" spans="1:6" ht="15.75" x14ac:dyDescent="0.25">
      <c r="A23" s="12" t="s">
        <v>315</v>
      </c>
      <c r="B23" s="3">
        <v>89</v>
      </c>
      <c r="C23" s="3">
        <v>49</v>
      </c>
      <c r="D23" s="3">
        <v>421</v>
      </c>
      <c r="E23" s="3">
        <v>3</v>
      </c>
      <c r="F23" s="4">
        <v>12</v>
      </c>
    </row>
    <row r="24" spans="1:6" ht="15.75" x14ac:dyDescent="0.25">
      <c r="A24" s="12" t="s">
        <v>771</v>
      </c>
      <c r="B24" s="3">
        <v>83</v>
      </c>
      <c r="C24" s="3">
        <v>53</v>
      </c>
      <c r="D24" s="3">
        <v>317</v>
      </c>
      <c r="E24" s="3">
        <v>4</v>
      </c>
      <c r="F24" s="4">
        <v>6</v>
      </c>
    </row>
    <row r="25" spans="1:6" ht="15.75" x14ac:dyDescent="0.25">
      <c r="A25" s="12" t="s">
        <v>379</v>
      </c>
      <c r="B25" s="3">
        <v>13</v>
      </c>
      <c r="C25" s="3">
        <v>5</v>
      </c>
      <c r="D25" s="3">
        <v>58</v>
      </c>
      <c r="E25" s="3">
        <v>1</v>
      </c>
      <c r="F25" s="4">
        <v>2</v>
      </c>
    </row>
    <row r="26" spans="1:6" ht="15.75" x14ac:dyDescent="0.25">
      <c r="A26" s="12" t="s">
        <v>380</v>
      </c>
      <c r="B26" s="3">
        <v>13</v>
      </c>
      <c r="C26" s="3">
        <v>9</v>
      </c>
      <c r="D26" s="3">
        <v>49</v>
      </c>
      <c r="E26" s="3">
        <v>0</v>
      </c>
      <c r="F26" s="4">
        <v>1</v>
      </c>
    </row>
    <row r="27" spans="1:6" ht="15.75" x14ac:dyDescent="0.25">
      <c r="A27" s="12" t="s">
        <v>381</v>
      </c>
      <c r="B27" s="3">
        <v>25</v>
      </c>
      <c r="C27" s="3">
        <v>29</v>
      </c>
      <c r="D27" s="3">
        <v>91</v>
      </c>
      <c r="E27" s="3">
        <v>2</v>
      </c>
      <c r="F27" s="4">
        <v>5</v>
      </c>
    </row>
    <row r="28" spans="1:6" ht="15.75" x14ac:dyDescent="0.25">
      <c r="A28" s="12" t="s">
        <v>383</v>
      </c>
      <c r="B28" s="3">
        <v>27</v>
      </c>
      <c r="C28" s="3">
        <v>44</v>
      </c>
      <c r="D28" s="3">
        <v>57</v>
      </c>
      <c r="E28" s="3">
        <v>0</v>
      </c>
      <c r="F28" s="4">
        <v>6</v>
      </c>
    </row>
    <row r="29" spans="1:6" ht="15.75" x14ac:dyDescent="0.25">
      <c r="A29" s="12" t="s">
        <v>385</v>
      </c>
      <c r="B29" s="3">
        <v>37</v>
      </c>
      <c r="C29" s="3">
        <v>24</v>
      </c>
      <c r="D29" s="3">
        <v>88</v>
      </c>
      <c r="E29" s="3">
        <v>3</v>
      </c>
      <c r="F29" s="4">
        <v>2</v>
      </c>
    </row>
    <row r="30" spans="1:6" ht="15.75" x14ac:dyDescent="0.25">
      <c r="A30" s="12" t="s">
        <v>390</v>
      </c>
      <c r="B30" s="3">
        <v>51</v>
      </c>
      <c r="C30" s="3">
        <v>24</v>
      </c>
      <c r="D30" s="3">
        <v>219</v>
      </c>
      <c r="E30" s="3">
        <v>6</v>
      </c>
      <c r="F30" s="4">
        <v>7</v>
      </c>
    </row>
    <row r="31" spans="1:6" ht="15.75" x14ac:dyDescent="0.25">
      <c r="A31" s="12" t="s">
        <v>396</v>
      </c>
      <c r="B31" s="3">
        <v>91</v>
      </c>
      <c r="C31" s="3">
        <v>90</v>
      </c>
      <c r="D31" s="3">
        <v>271</v>
      </c>
      <c r="E31" s="3">
        <v>15</v>
      </c>
      <c r="F31" s="4">
        <v>12</v>
      </c>
    </row>
    <row r="32" spans="1:6" ht="15.75" x14ac:dyDescent="0.25">
      <c r="A32" s="12" t="s">
        <v>404</v>
      </c>
      <c r="B32" s="3">
        <v>115</v>
      </c>
      <c r="C32" s="3">
        <v>83</v>
      </c>
      <c r="D32" s="3">
        <v>452</v>
      </c>
      <c r="E32" s="3">
        <v>8</v>
      </c>
      <c r="F32" s="4">
        <v>13</v>
      </c>
    </row>
    <row r="33" spans="1:6" ht="15.75" x14ac:dyDescent="0.25">
      <c r="A33" s="12" t="s">
        <v>418</v>
      </c>
      <c r="B33" s="3">
        <v>25</v>
      </c>
      <c r="C33" s="3">
        <v>29</v>
      </c>
      <c r="D33" s="3">
        <v>66</v>
      </c>
      <c r="E33" s="3">
        <v>0</v>
      </c>
      <c r="F33" s="4">
        <v>4</v>
      </c>
    </row>
    <row r="34" spans="1:6" ht="15.75" x14ac:dyDescent="0.25">
      <c r="A34" s="12" t="s">
        <v>422</v>
      </c>
      <c r="B34" s="3">
        <v>45</v>
      </c>
      <c r="C34" s="3">
        <v>32</v>
      </c>
      <c r="D34" s="3">
        <v>195</v>
      </c>
      <c r="E34" s="3">
        <v>0</v>
      </c>
      <c r="F34" s="4">
        <v>5</v>
      </c>
    </row>
    <row r="35" spans="1:6" ht="15.75" x14ac:dyDescent="0.25">
      <c r="A35" s="12" t="s">
        <v>429</v>
      </c>
      <c r="B35" s="3">
        <v>21</v>
      </c>
      <c r="C35" s="3">
        <v>8</v>
      </c>
      <c r="D35" s="3">
        <v>78</v>
      </c>
      <c r="E35" s="3">
        <v>1</v>
      </c>
      <c r="F35" s="4">
        <v>3</v>
      </c>
    </row>
    <row r="36" spans="1:6" ht="15.75" x14ac:dyDescent="0.25">
      <c r="A36" s="12" t="s">
        <v>430</v>
      </c>
      <c r="B36" s="3">
        <v>36</v>
      </c>
      <c r="C36" s="3">
        <v>44</v>
      </c>
      <c r="D36" s="3">
        <v>73</v>
      </c>
      <c r="E36" s="3">
        <v>0</v>
      </c>
      <c r="F36" s="4">
        <v>4</v>
      </c>
    </row>
    <row r="37" spans="1:6" ht="15.75" x14ac:dyDescent="0.25">
      <c r="A37" s="12" t="s">
        <v>438</v>
      </c>
      <c r="B37" s="3">
        <v>16</v>
      </c>
      <c r="C37" s="3">
        <v>27</v>
      </c>
      <c r="D37" s="3">
        <v>48</v>
      </c>
      <c r="E37" s="3">
        <v>0</v>
      </c>
      <c r="F37" s="4">
        <v>0</v>
      </c>
    </row>
    <row r="38" spans="1:6" ht="15.75" x14ac:dyDescent="0.25">
      <c r="A38" s="12" t="s">
        <v>440</v>
      </c>
      <c r="B38" s="3">
        <v>27</v>
      </c>
      <c r="C38" s="3">
        <v>17</v>
      </c>
      <c r="D38" s="3">
        <v>63</v>
      </c>
      <c r="E38" s="3">
        <v>1</v>
      </c>
      <c r="F38" s="4">
        <v>5</v>
      </c>
    </row>
    <row r="39" spans="1:6" ht="15.75" x14ac:dyDescent="0.25">
      <c r="A39" s="12" t="s">
        <v>454</v>
      </c>
      <c r="B39" s="3">
        <v>131</v>
      </c>
      <c r="C39" s="3">
        <v>94</v>
      </c>
      <c r="D39" s="3">
        <v>303</v>
      </c>
      <c r="E39" s="3">
        <v>4</v>
      </c>
      <c r="F39" s="4">
        <v>25</v>
      </c>
    </row>
    <row r="40" spans="1:6" ht="15.75" x14ac:dyDescent="0.25">
      <c r="A40" s="12" t="s">
        <v>2</v>
      </c>
      <c r="B40" s="3">
        <v>104</v>
      </c>
      <c r="C40" s="3">
        <v>253</v>
      </c>
      <c r="D40" s="3">
        <v>120</v>
      </c>
      <c r="E40" s="3">
        <v>0</v>
      </c>
      <c r="F40" s="4">
        <v>9</v>
      </c>
    </row>
    <row r="41" spans="1:6" ht="15.75" x14ac:dyDescent="0.25">
      <c r="A41" s="12" t="s">
        <v>442</v>
      </c>
      <c r="B41" s="3">
        <v>19</v>
      </c>
      <c r="C41" s="3">
        <v>19</v>
      </c>
      <c r="D41" s="3">
        <v>58</v>
      </c>
      <c r="E41" s="3">
        <v>0</v>
      </c>
      <c r="F41" s="4">
        <v>1</v>
      </c>
    </row>
    <row r="42" spans="1:6" ht="15.75" x14ac:dyDescent="0.25">
      <c r="A42" s="12" t="s">
        <v>772</v>
      </c>
      <c r="B42" s="3">
        <v>300</v>
      </c>
      <c r="C42" s="3">
        <v>247</v>
      </c>
      <c r="D42" s="3">
        <v>916</v>
      </c>
      <c r="E42" s="3">
        <v>10</v>
      </c>
      <c r="F42" s="4">
        <v>48</v>
      </c>
    </row>
    <row r="43" spans="1:6" ht="15.75" x14ac:dyDescent="0.25">
      <c r="A43" s="12" t="s">
        <v>524</v>
      </c>
      <c r="B43" s="3">
        <v>20</v>
      </c>
      <c r="C43" s="3">
        <v>24</v>
      </c>
      <c r="D43" s="3">
        <v>48</v>
      </c>
      <c r="E43" s="3">
        <v>2</v>
      </c>
      <c r="F43" s="4">
        <v>5</v>
      </c>
    </row>
    <row r="44" spans="1:6" ht="15.75" x14ac:dyDescent="0.25">
      <c r="A44" s="12" t="s">
        <v>527</v>
      </c>
      <c r="B44" s="3">
        <v>93</v>
      </c>
      <c r="C44" s="3">
        <v>105</v>
      </c>
      <c r="D44" s="3">
        <v>260</v>
      </c>
      <c r="E44" s="3">
        <v>5</v>
      </c>
      <c r="F44" s="4">
        <v>12</v>
      </c>
    </row>
    <row r="45" spans="1:6" ht="15.75" x14ac:dyDescent="0.25">
      <c r="A45" s="12" t="s">
        <v>532</v>
      </c>
      <c r="B45" s="3">
        <v>42</v>
      </c>
      <c r="C45" s="3">
        <v>93</v>
      </c>
      <c r="D45" s="3">
        <v>60</v>
      </c>
      <c r="E45" s="3">
        <v>0</v>
      </c>
      <c r="F45" s="4">
        <v>5</v>
      </c>
    </row>
    <row r="46" spans="1:6" ht="15.75" x14ac:dyDescent="0.25">
      <c r="A46" s="12" t="s">
        <v>538</v>
      </c>
      <c r="B46" s="3">
        <v>36</v>
      </c>
      <c r="C46" s="3">
        <v>57</v>
      </c>
      <c r="D46" s="3">
        <v>38</v>
      </c>
      <c r="E46" s="3">
        <v>0</v>
      </c>
      <c r="F46" s="4">
        <v>6</v>
      </c>
    </row>
    <row r="47" spans="1:6" ht="15.75" x14ac:dyDescent="0.25">
      <c r="A47" s="12" t="s">
        <v>773</v>
      </c>
      <c r="B47" s="3">
        <v>150</v>
      </c>
      <c r="C47" s="3">
        <v>120</v>
      </c>
      <c r="D47" s="3">
        <v>630</v>
      </c>
      <c r="E47" s="3">
        <v>2</v>
      </c>
      <c r="F47" s="4">
        <v>7</v>
      </c>
    </row>
    <row r="48" spans="1:6" ht="15.75" x14ac:dyDescent="0.25">
      <c r="A48" s="12" t="s">
        <v>774</v>
      </c>
      <c r="B48" s="3">
        <v>88</v>
      </c>
      <c r="C48" s="3">
        <v>109</v>
      </c>
      <c r="D48" s="3">
        <v>253</v>
      </c>
      <c r="E48" s="3">
        <v>4</v>
      </c>
      <c r="F48" s="4">
        <v>6</v>
      </c>
    </row>
    <row r="49" spans="1:6" ht="15.75" x14ac:dyDescent="0.25">
      <c r="A49" s="12" t="s">
        <v>577</v>
      </c>
      <c r="B49" s="3">
        <v>134</v>
      </c>
      <c r="C49" s="3">
        <v>144</v>
      </c>
      <c r="D49" s="3">
        <v>631</v>
      </c>
      <c r="E49" s="3">
        <v>3</v>
      </c>
      <c r="F49" s="4">
        <v>13</v>
      </c>
    </row>
    <row r="50" spans="1:6" ht="15.75" x14ac:dyDescent="0.25">
      <c r="A50" s="12" t="s">
        <v>775</v>
      </c>
      <c r="B50" s="3">
        <v>76</v>
      </c>
      <c r="C50" s="3">
        <v>58</v>
      </c>
      <c r="D50" s="3">
        <v>332</v>
      </c>
      <c r="E50" s="3">
        <v>10</v>
      </c>
      <c r="F50" s="4">
        <v>11</v>
      </c>
    </row>
    <row r="51" spans="1:6" ht="15.75" x14ac:dyDescent="0.25">
      <c r="A51" s="12" t="s">
        <v>598</v>
      </c>
      <c r="B51" s="3">
        <v>3</v>
      </c>
      <c r="C51" s="3">
        <v>5</v>
      </c>
      <c r="D51" s="3">
        <v>6</v>
      </c>
      <c r="E51" s="3">
        <v>0</v>
      </c>
      <c r="F51" s="4">
        <v>1</v>
      </c>
    </row>
    <row r="52" spans="1:6" ht="15.75" x14ac:dyDescent="0.25">
      <c r="A52" s="12" t="s">
        <v>600</v>
      </c>
      <c r="B52" s="3">
        <v>154</v>
      </c>
      <c r="C52" s="3">
        <v>127</v>
      </c>
      <c r="D52" s="3">
        <v>584</v>
      </c>
      <c r="E52" s="3">
        <v>1</v>
      </c>
      <c r="F52" s="4">
        <v>18</v>
      </c>
    </row>
    <row r="53" spans="1:6" ht="15.75" x14ac:dyDescent="0.25">
      <c r="A53" s="12" t="s">
        <v>620</v>
      </c>
      <c r="B53" s="3">
        <v>18</v>
      </c>
      <c r="C53" s="3">
        <v>13</v>
      </c>
      <c r="D53" s="3">
        <v>50</v>
      </c>
      <c r="E53" s="3">
        <v>0</v>
      </c>
      <c r="F53" s="4">
        <v>2</v>
      </c>
    </row>
    <row r="54" spans="1:6" ht="15.75" x14ac:dyDescent="0.25">
      <c r="A54" s="12" t="s">
        <v>776</v>
      </c>
      <c r="B54" s="3">
        <v>197</v>
      </c>
      <c r="C54" s="3">
        <v>146</v>
      </c>
      <c r="D54" s="3">
        <v>959</v>
      </c>
      <c r="E54" s="3">
        <v>0</v>
      </c>
      <c r="F54" s="4">
        <v>18</v>
      </c>
    </row>
    <row r="55" spans="1:6" ht="15.75" x14ac:dyDescent="0.25">
      <c r="A55" s="12" t="s">
        <v>653</v>
      </c>
      <c r="B55" s="3">
        <v>40</v>
      </c>
      <c r="C55" s="3">
        <v>23</v>
      </c>
      <c r="D55" s="3">
        <v>78</v>
      </c>
      <c r="E55" s="3">
        <v>3</v>
      </c>
      <c r="F55" s="4">
        <v>7</v>
      </c>
    </row>
    <row r="56" spans="1:6" ht="15.75" x14ac:dyDescent="0.25">
      <c r="A56" s="12" t="s">
        <v>662</v>
      </c>
      <c r="B56" s="3">
        <v>151</v>
      </c>
      <c r="C56" s="3">
        <v>141</v>
      </c>
      <c r="D56" s="3">
        <v>635</v>
      </c>
      <c r="E56" s="3">
        <v>2</v>
      </c>
      <c r="F56" s="4">
        <v>20</v>
      </c>
    </row>
    <row r="57" spans="1:6" ht="15.75" x14ac:dyDescent="0.25">
      <c r="A57" s="12" t="s">
        <v>680</v>
      </c>
      <c r="B57" s="3">
        <v>291</v>
      </c>
      <c r="C57" s="3">
        <v>165</v>
      </c>
      <c r="D57" s="3">
        <v>1087</v>
      </c>
      <c r="E57" s="3">
        <v>2</v>
      </c>
      <c r="F57" s="4">
        <v>26</v>
      </c>
    </row>
    <row r="58" spans="1:6" ht="15.75" x14ac:dyDescent="0.25">
      <c r="A58" s="12" t="s">
        <v>708</v>
      </c>
      <c r="B58" s="3">
        <v>19</v>
      </c>
      <c r="C58" s="3">
        <v>22</v>
      </c>
      <c r="D58" s="3">
        <v>70</v>
      </c>
      <c r="E58" s="3">
        <v>0</v>
      </c>
      <c r="F58" s="4">
        <v>1</v>
      </c>
    </row>
    <row r="59" spans="1:6" ht="15.75" x14ac:dyDescent="0.25">
      <c r="A59" s="12" t="s">
        <v>777</v>
      </c>
      <c r="B59" s="3">
        <v>97</v>
      </c>
      <c r="C59" s="3">
        <v>92</v>
      </c>
      <c r="D59" s="3">
        <v>275</v>
      </c>
      <c r="E59" s="3">
        <v>0</v>
      </c>
      <c r="F59" s="4">
        <v>11</v>
      </c>
    </row>
    <row r="60" spans="1:6" ht="15.75" x14ac:dyDescent="0.25">
      <c r="A60" s="12" t="s">
        <v>343</v>
      </c>
      <c r="B60" s="3">
        <v>279</v>
      </c>
      <c r="C60" s="3">
        <v>368</v>
      </c>
      <c r="D60" s="3">
        <v>733</v>
      </c>
      <c r="E60" s="3">
        <v>1</v>
      </c>
      <c r="F60" s="4">
        <v>19</v>
      </c>
    </row>
    <row r="61" spans="1:6" ht="15.75" x14ac:dyDescent="0.25">
      <c r="A61" s="12" t="s">
        <v>710</v>
      </c>
      <c r="B61" s="3">
        <v>58</v>
      </c>
      <c r="C61" s="3">
        <v>39</v>
      </c>
      <c r="D61" s="3">
        <v>206</v>
      </c>
      <c r="E61" s="3">
        <v>1</v>
      </c>
      <c r="F61" s="4">
        <v>8</v>
      </c>
    </row>
    <row r="62" spans="1:6" ht="15.75" x14ac:dyDescent="0.25">
      <c r="A62" s="12" t="s">
        <v>778</v>
      </c>
      <c r="B62" s="3">
        <v>176</v>
      </c>
      <c r="C62" s="3">
        <v>124</v>
      </c>
      <c r="D62" s="3">
        <v>616</v>
      </c>
      <c r="E62" s="3">
        <v>18</v>
      </c>
      <c r="F62" s="4">
        <v>21</v>
      </c>
    </row>
    <row r="63" spans="1:6" ht="15.75" x14ac:dyDescent="0.25">
      <c r="A63" s="12" t="s">
        <v>712</v>
      </c>
      <c r="B63" s="3">
        <v>145</v>
      </c>
      <c r="C63" s="3">
        <v>118</v>
      </c>
      <c r="D63" s="3">
        <v>500</v>
      </c>
      <c r="E63" s="3">
        <v>0</v>
      </c>
      <c r="F63" s="4">
        <v>15</v>
      </c>
    </row>
    <row r="64" spans="1:6" ht="15.75" x14ac:dyDescent="0.25">
      <c r="A64" s="12" t="s">
        <v>779</v>
      </c>
      <c r="B64" s="3">
        <v>89</v>
      </c>
      <c r="C64" s="3">
        <v>93</v>
      </c>
      <c r="D64" s="3">
        <v>171</v>
      </c>
      <c r="E64" s="3">
        <v>1</v>
      </c>
      <c r="F64" s="4">
        <v>9</v>
      </c>
    </row>
    <row r="65" spans="1:6" ht="15.75" x14ac:dyDescent="0.25">
      <c r="A65" s="12" t="s">
        <v>780</v>
      </c>
      <c r="B65" s="12">
        <v>5663</v>
      </c>
      <c r="C65" s="12">
        <v>5674</v>
      </c>
      <c r="D65" s="12">
        <v>17914</v>
      </c>
      <c r="E65" s="12">
        <v>191</v>
      </c>
      <c r="F65" s="12">
        <v>645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rightToLeft="1" workbookViewId="0">
      <selection sqref="A1:XFD1048576"/>
    </sheetView>
  </sheetViews>
  <sheetFormatPr defaultRowHeight="15" x14ac:dyDescent="0.25"/>
  <cols>
    <col min="1" max="1" width="11" style="13" customWidth="1"/>
    <col min="2" max="2" width="29.28515625" customWidth="1"/>
    <col min="3" max="3" width="26.42578125" style="8" customWidth="1"/>
    <col min="4" max="4" width="20.140625" style="8" customWidth="1"/>
    <col min="5" max="5" width="19.28515625" style="8" customWidth="1"/>
    <col min="6" max="6" width="21.85546875" style="8" customWidth="1"/>
    <col min="7" max="7" width="21.140625" style="8" customWidth="1"/>
  </cols>
  <sheetData>
    <row r="1" spans="1:7" ht="15" customHeight="1" x14ac:dyDescent="0.25">
      <c r="A1" s="20" t="s">
        <v>746</v>
      </c>
      <c r="B1" s="22" t="s">
        <v>751</v>
      </c>
      <c r="C1" s="22" t="s">
        <v>752</v>
      </c>
      <c r="D1" s="22" t="s">
        <v>753</v>
      </c>
      <c r="E1" s="22" t="s">
        <v>754</v>
      </c>
      <c r="F1" s="22" t="s">
        <v>755</v>
      </c>
      <c r="G1" s="22" t="s">
        <v>756</v>
      </c>
    </row>
    <row r="2" spans="1:7" x14ac:dyDescent="0.25">
      <c r="A2" s="21"/>
      <c r="B2" s="22"/>
      <c r="C2" s="22"/>
      <c r="D2" s="22"/>
      <c r="E2" s="22"/>
      <c r="F2" s="22"/>
      <c r="G2" s="22"/>
    </row>
    <row r="3" spans="1:7" ht="15.75" x14ac:dyDescent="0.25">
      <c r="A3" s="9" t="s">
        <v>8</v>
      </c>
      <c r="B3" s="5">
        <v>8</v>
      </c>
      <c r="C3" s="6">
        <v>97</v>
      </c>
      <c r="D3" s="6">
        <v>92</v>
      </c>
      <c r="E3" s="6">
        <v>275</v>
      </c>
      <c r="F3" s="6">
        <v>0</v>
      </c>
      <c r="G3" s="7">
        <v>11</v>
      </c>
    </row>
    <row r="4" spans="1:7" ht="15.75" x14ac:dyDescent="0.25">
      <c r="A4" s="9" t="s">
        <v>25</v>
      </c>
      <c r="B4" s="5">
        <v>8</v>
      </c>
      <c r="C4" s="6">
        <v>107</v>
      </c>
      <c r="D4" s="6">
        <v>101</v>
      </c>
      <c r="E4" s="6">
        <v>461</v>
      </c>
      <c r="F4" s="6">
        <v>5</v>
      </c>
      <c r="G4" s="7">
        <v>13</v>
      </c>
    </row>
    <row r="5" spans="1:7" ht="15.75" x14ac:dyDescent="0.25">
      <c r="A5" s="9" t="s">
        <v>36</v>
      </c>
      <c r="B5" s="5">
        <v>17</v>
      </c>
      <c r="C5" s="6">
        <v>215</v>
      </c>
      <c r="D5" s="6">
        <v>214</v>
      </c>
      <c r="E5" s="6">
        <v>913</v>
      </c>
      <c r="F5" s="6">
        <v>8</v>
      </c>
      <c r="G5" s="7">
        <v>12</v>
      </c>
    </row>
    <row r="6" spans="1:7" ht="15.75" x14ac:dyDescent="0.25">
      <c r="A6" s="9" t="s">
        <v>112</v>
      </c>
      <c r="B6" s="5">
        <v>1</v>
      </c>
      <c r="C6" s="6">
        <v>13</v>
      </c>
      <c r="D6" s="6">
        <v>7</v>
      </c>
      <c r="E6" s="6">
        <v>48</v>
      </c>
      <c r="F6" s="6">
        <v>0</v>
      </c>
      <c r="G6" s="7">
        <v>1</v>
      </c>
    </row>
    <row r="7" spans="1:7" ht="15.75" x14ac:dyDescent="0.25">
      <c r="A7" s="9" t="s">
        <v>115</v>
      </c>
      <c r="B7" s="5">
        <v>1</v>
      </c>
      <c r="C7" s="6">
        <v>15</v>
      </c>
      <c r="D7" s="6">
        <v>11</v>
      </c>
      <c r="E7" s="6">
        <v>65</v>
      </c>
      <c r="F7" s="6">
        <v>1</v>
      </c>
      <c r="G7" s="7">
        <v>1</v>
      </c>
    </row>
    <row r="8" spans="1:7" ht="15.75" x14ac:dyDescent="0.25">
      <c r="A8" s="9" t="s">
        <v>63</v>
      </c>
      <c r="B8" s="5">
        <v>27</v>
      </c>
      <c r="C8" s="6">
        <v>283</v>
      </c>
      <c r="D8" s="6">
        <v>425</v>
      </c>
      <c r="E8" s="6">
        <v>488</v>
      </c>
      <c r="F8" s="6">
        <v>10</v>
      </c>
      <c r="G8" s="7">
        <v>49</v>
      </c>
    </row>
    <row r="9" spans="1:7" ht="15.75" x14ac:dyDescent="0.25">
      <c r="A9" s="9" t="s">
        <v>117</v>
      </c>
      <c r="B9" s="5">
        <v>6</v>
      </c>
      <c r="C9" s="6">
        <v>79</v>
      </c>
      <c r="D9" s="6">
        <v>192</v>
      </c>
      <c r="E9" s="6">
        <v>79</v>
      </c>
      <c r="F9" s="6">
        <v>0</v>
      </c>
      <c r="G9" s="7">
        <v>9</v>
      </c>
    </row>
    <row r="10" spans="1:7" ht="15.75" x14ac:dyDescent="0.25">
      <c r="A10" s="9" t="s">
        <v>128</v>
      </c>
      <c r="B10" s="5">
        <v>23</v>
      </c>
      <c r="C10" s="6">
        <v>216</v>
      </c>
      <c r="D10" s="6">
        <v>264</v>
      </c>
      <c r="E10" s="6">
        <v>642</v>
      </c>
      <c r="F10" s="6">
        <v>8</v>
      </c>
      <c r="G10" s="7">
        <v>23</v>
      </c>
    </row>
    <row r="11" spans="1:7" ht="15.75" x14ac:dyDescent="0.25">
      <c r="A11" s="9" t="s">
        <v>166</v>
      </c>
      <c r="B11" s="5">
        <v>11</v>
      </c>
      <c r="C11" s="6">
        <v>111</v>
      </c>
      <c r="D11" s="6">
        <v>263</v>
      </c>
      <c r="E11" s="6">
        <v>55</v>
      </c>
      <c r="F11" s="6">
        <v>0</v>
      </c>
      <c r="G11" s="7">
        <v>3</v>
      </c>
    </row>
    <row r="12" spans="1:7" ht="15.75" x14ac:dyDescent="0.25">
      <c r="A12" s="9" t="s">
        <v>185</v>
      </c>
      <c r="B12" s="5">
        <v>8</v>
      </c>
      <c r="C12" s="6">
        <v>134</v>
      </c>
      <c r="D12" s="6">
        <v>44</v>
      </c>
      <c r="E12" s="6">
        <v>528</v>
      </c>
      <c r="F12" s="6">
        <v>26</v>
      </c>
      <c r="G12" s="7">
        <v>21</v>
      </c>
    </row>
    <row r="13" spans="1:7" ht="15.75" x14ac:dyDescent="0.25">
      <c r="A13" s="9" t="s">
        <v>203</v>
      </c>
      <c r="B13" s="5">
        <v>7</v>
      </c>
      <c r="C13" s="6">
        <v>69</v>
      </c>
      <c r="D13" s="6">
        <v>59</v>
      </c>
      <c r="E13" s="6">
        <v>198</v>
      </c>
      <c r="F13" s="6">
        <v>4</v>
      </c>
      <c r="G13" s="7">
        <v>13</v>
      </c>
    </row>
    <row r="14" spans="1:7" ht="15.75" x14ac:dyDescent="0.25">
      <c r="A14" s="9" t="s">
        <v>0</v>
      </c>
      <c r="B14" s="5">
        <v>4</v>
      </c>
      <c r="C14" s="6">
        <v>52</v>
      </c>
      <c r="D14" s="6">
        <v>52</v>
      </c>
      <c r="E14" s="6">
        <v>135</v>
      </c>
      <c r="F14" s="6">
        <v>2</v>
      </c>
      <c r="G14" s="7">
        <v>3</v>
      </c>
    </row>
    <row r="15" spans="1:7" ht="15.75" x14ac:dyDescent="0.25">
      <c r="A15" s="9" t="s">
        <v>213</v>
      </c>
      <c r="B15" s="5">
        <v>3</v>
      </c>
      <c r="C15" s="6">
        <v>40</v>
      </c>
      <c r="D15" s="6">
        <v>25</v>
      </c>
      <c r="E15" s="6">
        <v>175</v>
      </c>
      <c r="F15" s="6">
        <v>0</v>
      </c>
      <c r="G15" s="7">
        <v>3</v>
      </c>
    </row>
    <row r="16" spans="1:7" ht="15.75" x14ac:dyDescent="0.25">
      <c r="A16" s="9" t="s">
        <v>218</v>
      </c>
      <c r="B16" s="5">
        <v>4</v>
      </c>
      <c r="C16" s="6">
        <v>31</v>
      </c>
      <c r="D16" s="6">
        <v>17</v>
      </c>
      <c r="E16" s="6">
        <v>137</v>
      </c>
      <c r="F16" s="6">
        <v>0</v>
      </c>
      <c r="G16" s="7">
        <v>4</v>
      </c>
    </row>
    <row r="17" spans="1:7" ht="15.75" x14ac:dyDescent="0.25">
      <c r="A17" s="9" t="s">
        <v>226</v>
      </c>
      <c r="B17" s="5">
        <v>14</v>
      </c>
      <c r="C17" s="6">
        <v>176</v>
      </c>
      <c r="D17" s="6">
        <v>124</v>
      </c>
      <c r="E17" s="6">
        <v>616</v>
      </c>
      <c r="F17" s="6">
        <v>18</v>
      </c>
      <c r="G17" s="7">
        <v>21</v>
      </c>
    </row>
    <row r="18" spans="1:7" ht="15.75" x14ac:dyDescent="0.25">
      <c r="A18" s="9" t="s">
        <v>270</v>
      </c>
      <c r="B18" s="5">
        <v>2</v>
      </c>
      <c r="C18" s="6">
        <v>17</v>
      </c>
      <c r="D18" s="6">
        <v>17</v>
      </c>
      <c r="E18" s="6">
        <v>52</v>
      </c>
      <c r="F18" s="6">
        <v>0</v>
      </c>
      <c r="G18" s="7">
        <v>2</v>
      </c>
    </row>
    <row r="19" spans="1:7" ht="15.75" x14ac:dyDescent="0.25">
      <c r="A19" s="9" t="s">
        <v>253</v>
      </c>
      <c r="B19" s="5">
        <v>8</v>
      </c>
      <c r="C19" s="6">
        <v>88</v>
      </c>
      <c r="D19" s="6">
        <v>85</v>
      </c>
      <c r="E19" s="6">
        <v>219</v>
      </c>
      <c r="F19" s="6">
        <v>2</v>
      </c>
      <c r="G19" s="7">
        <v>24</v>
      </c>
    </row>
    <row r="20" spans="1:7" ht="15.75" x14ac:dyDescent="0.25">
      <c r="A20" s="9" t="s">
        <v>274</v>
      </c>
      <c r="B20" s="5">
        <v>18</v>
      </c>
      <c r="C20" s="6">
        <v>298</v>
      </c>
      <c r="D20" s="6">
        <v>220</v>
      </c>
      <c r="E20" s="6">
        <v>855</v>
      </c>
      <c r="F20" s="6">
        <v>4</v>
      </c>
      <c r="G20" s="7">
        <v>27</v>
      </c>
    </row>
    <row r="21" spans="1:7" ht="15.75" x14ac:dyDescent="0.25">
      <c r="A21" s="9" t="s">
        <v>303</v>
      </c>
      <c r="B21" s="5">
        <v>2</v>
      </c>
      <c r="C21" s="6">
        <v>30</v>
      </c>
      <c r="D21" s="6">
        <v>16</v>
      </c>
      <c r="E21" s="6">
        <v>121</v>
      </c>
      <c r="F21" s="6">
        <v>0</v>
      </c>
      <c r="G21" s="7">
        <v>1</v>
      </c>
    </row>
    <row r="22" spans="1:7" ht="15.75" x14ac:dyDescent="0.25">
      <c r="A22" s="9" t="s">
        <v>301</v>
      </c>
      <c r="B22" s="5">
        <v>1</v>
      </c>
      <c r="C22" s="6">
        <v>36</v>
      </c>
      <c r="D22" s="6">
        <v>21</v>
      </c>
      <c r="E22" s="6">
        <v>145</v>
      </c>
      <c r="F22" s="6">
        <v>3</v>
      </c>
      <c r="G22" s="7">
        <v>5</v>
      </c>
    </row>
    <row r="23" spans="1:7" ht="15.75" x14ac:dyDescent="0.25">
      <c r="A23" s="9" t="s">
        <v>167</v>
      </c>
      <c r="B23" s="5">
        <v>6</v>
      </c>
      <c r="C23" s="6">
        <v>76</v>
      </c>
      <c r="D23" s="6">
        <v>186</v>
      </c>
      <c r="E23" s="6">
        <v>43</v>
      </c>
      <c r="F23" s="6">
        <v>1</v>
      </c>
      <c r="G23" s="7">
        <v>3</v>
      </c>
    </row>
    <row r="24" spans="1:7" ht="15.75" x14ac:dyDescent="0.25">
      <c r="A24" s="9" t="s">
        <v>312</v>
      </c>
      <c r="B24" s="5">
        <v>2</v>
      </c>
      <c r="C24" s="6">
        <v>26</v>
      </c>
      <c r="D24" s="6">
        <v>18</v>
      </c>
      <c r="E24" s="6">
        <v>68</v>
      </c>
      <c r="F24" s="6">
        <v>1</v>
      </c>
      <c r="G24" s="7">
        <v>4</v>
      </c>
    </row>
    <row r="25" spans="1:7" ht="15.75" x14ac:dyDescent="0.25">
      <c r="A25" s="9" t="s">
        <v>315</v>
      </c>
      <c r="B25" s="5">
        <v>6</v>
      </c>
      <c r="C25" s="6">
        <v>89</v>
      </c>
      <c r="D25" s="6">
        <v>49</v>
      </c>
      <c r="E25" s="6">
        <v>421</v>
      </c>
      <c r="F25" s="6">
        <v>3</v>
      </c>
      <c r="G25" s="7">
        <v>12</v>
      </c>
    </row>
    <row r="26" spans="1:7" ht="15.75" x14ac:dyDescent="0.25">
      <c r="A26" s="9" t="s">
        <v>325</v>
      </c>
      <c r="B26" s="5">
        <v>9</v>
      </c>
      <c r="C26" s="6">
        <v>103</v>
      </c>
      <c r="D26" s="6">
        <v>71</v>
      </c>
      <c r="E26" s="6">
        <v>322</v>
      </c>
      <c r="F26" s="6">
        <v>3</v>
      </c>
      <c r="G26" s="7">
        <v>13</v>
      </c>
    </row>
    <row r="27" spans="1:7" ht="15.75" x14ac:dyDescent="0.25">
      <c r="A27" s="9" t="s">
        <v>342</v>
      </c>
      <c r="B27" s="5">
        <v>19</v>
      </c>
      <c r="C27" s="6">
        <v>279</v>
      </c>
      <c r="D27" s="6">
        <v>368</v>
      </c>
      <c r="E27" s="6">
        <v>733</v>
      </c>
      <c r="F27" s="6">
        <v>1</v>
      </c>
      <c r="G27" s="7">
        <v>19</v>
      </c>
    </row>
    <row r="28" spans="1:7" ht="15.75" x14ac:dyDescent="0.25">
      <c r="A28" s="9" t="s">
        <v>369</v>
      </c>
      <c r="B28" s="5">
        <v>5</v>
      </c>
      <c r="C28" s="6">
        <v>83</v>
      </c>
      <c r="D28" s="6">
        <v>53</v>
      </c>
      <c r="E28" s="6">
        <v>317</v>
      </c>
      <c r="F28" s="6">
        <v>4</v>
      </c>
      <c r="G28" s="7">
        <v>6</v>
      </c>
    </row>
    <row r="29" spans="1:7" ht="15.75" x14ac:dyDescent="0.25">
      <c r="A29" s="9" t="s">
        <v>379</v>
      </c>
      <c r="B29" s="5">
        <v>1</v>
      </c>
      <c r="C29" s="6">
        <v>13</v>
      </c>
      <c r="D29" s="6">
        <v>5</v>
      </c>
      <c r="E29" s="6">
        <v>58</v>
      </c>
      <c r="F29" s="6">
        <v>1</v>
      </c>
      <c r="G29" s="7">
        <v>2</v>
      </c>
    </row>
    <row r="30" spans="1:7" ht="15.75" x14ac:dyDescent="0.25">
      <c r="A30" s="9" t="s">
        <v>380</v>
      </c>
      <c r="B30" s="5">
        <v>1</v>
      </c>
      <c r="C30" s="6">
        <v>13</v>
      </c>
      <c r="D30" s="6">
        <v>9</v>
      </c>
      <c r="E30" s="6">
        <v>49</v>
      </c>
      <c r="F30" s="6">
        <v>0</v>
      </c>
      <c r="G30" s="7">
        <v>1</v>
      </c>
    </row>
    <row r="31" spans="1:7" ht="15.75" x14ac:dyDescent="0.25">
      <c r="A31" s="9" t="s">
        <v>381</v>
      </c>
      <c r="B31" s="5">
        <v>2</v>
      </c>
      <c r="C31" s="6">
        <v>25</v>
      </c>
      <c r="D31" s="6">
        <v>29</v>
      </c>
      <c r="E31" s="6">
        <v>91</v>
      </c>
      <c r="F31" s="6">
        <v>2</v>
      </c>
      <c r="G31" s="7">
        <v>5</v>
      </c>
    </row>
    <row r="32" spans="1:7" ht="15.75" x14ac:dyDescent="0.25">
      <c r="A32" s="9" t="s">
        <v>383</v>
      </c>
      <c r="B32" s="5">
        <v>1</v>
      </c>
      <c r="C32" s="6">
        <v>27</v>
      </c>
      <c r="D32" s="6">
        <v>44</v>
      </c>
      <c r="E32" s="6">
        <v>57</v>
      </c>
      <c r="F32" s="6">
        <v>0</v>
      </c>
      <c r="G32" s="7">
        <v>6</v>
      </c>
    </row>
    <row r="33" spans="1:7" ht="15.75" x14ac:dyDescent="0.25">
      <c r="A33" s="9" t="s">
        <v>385</v>
      </c>
      <c r="B33" s="5">
        <v>3</v>
      </c>
      <c r="C33" s="6">
        <v>37</v>
      </c>
      <c r="D33" s="6">
        <v>24</v>
      </c>
      <c r="E33" s="6">
        <v>88</v>
      </c>
      <c r="F33" s="6">
        <v>3</v>
      </c>
      <c r="G33" s="7">
        <v>2</v>
      </c>
    </row>
    <row r="34" spans="1:7" ht="15.75" x14ac:dyDescent="0.25">
      <c r="A34" s="9" t="s">
        <v>390</v>
      </c>
      <c r="B34" s="5">
        <v>4</v>
      </c>
      <c r="C34" s="6">
        <v>51</v>
      </c>
      <c r="D34" s="6">
        <v>24</v>
      </c>
      <c r="E34" s="6">
        <v>219</v>
      </c>
      <c r="F34" s="6">
        <v>6</v>
      </c>
      <c r="G34" s="7">
        <v>7</v>
      </c>
    </row>
    <row r="35" spans="1:7" ht="15.75" x14ac:dyDescent="0.25">
      <c r="A35" s="9" t="s">
        <v>396</v>
      </c>
      <c r="B35" s="5">
        <v>5</v>
      </c>
      <c r="C35" s="6">
        <v>91</v>
      </c>
      <c r="D35" s="6">
        <v>90</v>
      </c>
      <c r="E35" s="6">
        <v>271</v>
      </c>
      <c r="F35" s="6">
        <v>15</v>
      </c>
      <c r="G35" s="7">
        <v>12</v>
      </c>
    </row>
    <row r="36" spans="1:7" ht="15.75" x14ac:dyDescent="0.25">
      <c r="A36" s="9" t="s">
        <v>404</v>
      </c>
      <c r="B36" s="5">
        <v>8</v>
      </c>
      <c r="C36" s="6">
        <v>115</v>
      </c>
      <c r="D36" s="6">
        <v>83</v>
      </c>
      <c r="E36" s="6">
        <v>452</v>
      </c>
      <c r="F36" s="6">
        <v>8</v>
      </c>
      <c r="G36" s="7">
        <v>13</v>
      </c>
    </row>
    <row r="37" spans="1:7" ht="15.75" x14ac:dyDescent="0.25">
      <c r="A37" s="9" t="s">
        <v>418</v>
      </c>
      <c r="B37" s="5">
        <v>2</v>
      </c>
      <c r="C37" s="6">
        <v>25</v>
      </c>
      <c r="D37" s="6">
        <v>29</v>
      </c>
      <c r="E37" s="6">
        <v>66</v>
      </c>
      <c r="F37" s="6">
        <v>0</v>
      </c>
      <c r="G37" s="7">
        <v>4</v>
      </c>
    </row>
    <row r="38" spans="1:7" ht="15.75" x14ac:dyDescent="0.25">
      <c r="A38" s="9" t="s">
        <v>422</v>
      </c>
      <c r="B38" s="5">
        <v>4</v>
      </c>
      <c r="C38" s="6">
        <v>45</v>
      </c>
      <c r="D38" s="6">
        <v>32</v>
      </c>
      <c r="E38" s="6">
        <v>195</v>
      </c>
      <c r="F38" s="6">
        <v>0</v>
      </c>
      <c r="G38" s="7">
        <v>5</v>
      </c>
    </row>
    <row r="39" spans="1:7" ht="15.75" x14ac:dyDescent="0.25">
      <c r="A39" s="9" t="s">
        <v>429</v>
      </c>
      <c r="B39" s="5">
        <v>1</v>
      </c>
      <c r="C39" s="6">
        <v>21</v>
      </c>
      <c r="D39" s="6">
        <v>8</v>
      </c>
      <c r="E39" s="6">
        <v>78</v>
      </c>
      <c r="F39" s="6">
        <v>1</v>
      </c>
      <c r="G39" s="7">
        <v>3</v>
      </c>
    </row>
    <row r="40" spans="1:7" ht="15.75" x14ac:dyDescent="0.25">
      <c r="A40" s="9" t="s">
        <v>430</v>
      </c>
      <c r="B40" s="5">
        <v>4</v>
      </c>
      <c r="C40" s="6">
        <v>36</v>
      </c>
      <c r="D40" s="6">
        <v>44</v>
      </c>
      <c r="E40" s="6">
        <v>73</v>
      </c>
      <c r="F40" s="6">
        <v>0</v>
      </c>
      <c r="G40" s="7">
        <v>4</v>
      </c>
    </row>
    <row r="41" spans="1:7" ht="15.75" x14ac:dyDescent="0.25">
      <c r="A41" s="9" t="s">
        <v>438</v>
      </c>
      <c r="B41" s="5">
        <v>1</v>
      </c>
      <c r="C41" s="6">
        <v>16</v>
      </c>
      <c r="D41" s="6">
        <v>27</v>
      </c>
      <c r="E41" s="6">
        <v>48</v>
      </c>
      <c r="F41" s="6">
        <v>0</v>
      </c>
      <c r="G41" s="7">
        <v>0</v>
      </c>
    </row>
    <row r="42" spans="1:7" ht="15.75" x14ac:dyDescent="0.25">
      <c r="A42" s="9" t="s">
        <v>440</v>
      </c>
      <c r="B42" s="5">
        <v>2</v>
      </c>
      <c r="C42" s="6">
        <v>27</v>
      </c>
      <c r="D42" s="6">
        <v>17</v>
      </c>
      <c r="E42" s="6">
        <v>63</v>
      </c>
      <c r="F42" s="6">
        <v>1</v>
      </c>
      <c r="G42" s="7">
        <v>5</v>
      </c>
    </row>
    <row r="43" spans="1:7" ht="15.75" x14ac:dyDescent="0.25">
      <c r="A43" s="9" t="s">
        <v>444</v>
      </c>
      <c r="B43" s="5">
        <v>8</v>
      </c>
      <c r="C43" s="6">
        <v>131</v>
      </c>
      <c r="D43" s="6">
        <v>94</v>
      </c>
      <c r="E43" s="6">
        <v>303</v>
      </c>
      <c r="F43" s="6">
        <v>4</v>
      </c>
      <c r="G43" s="7">
        <v>25</v>
      </c>
    </row>
    <row r="44" spans="1:7" ht="15.75" x14ac:dyDescent="0.25">
      <c r="A44" s="9" t="s">
        <v>47</v>
      </c>
      <c r="B44" s="5">
        <v>14</v>
      </c>
      <c r="C44" s="6">
        <v>104</v>
      </c>
      <c r="D44" s="6">
        <v>253</v>
      </c>
      <c r="E44" s="6">
        <v>120</v>
      </c>
      <c r="F44" s="6">
        <v>0</v>
      </c>
      <c r="G44" s="7">
        <v>9</v>
      </c>
    </row>
    <row r="45" spans="1:7" ht="15.75" x14ac:dyDescent="0.25">
      <c r="A45" s="9" t="s">
        <v>442</v>
      </c>
      <c r="B45" s="5">
        <v>1</v>
      </c>
      <c r="C45" s="6">
        <v>19</v>
      </c>
      <c r="D45" s="6">
        <v>19</v>
      </c>
      <c r="E45" s="6">
        <v>58</v>
      </c>
      <c r="F45" s="6">
        <v>0</v>
      </c>
      <c r="G45" s="7">
        <v>1</v>
      </c>
    </row>
    <row r="46" spans="1:7" ht="15.75" x14ac:dyDescent="0.25">
      <c r="A46" s="9" t="s">
        <v>476</v>
      </c>
      <c r="B46" s="5">
        <v>33</v>
      </c>
      <c r="C46" s="6">
        <v>300</v>
      </c>
      <c r="D46" s="6">
        <v>247</v>
      </c>
      <c r="E46" s="6">
        <v>916</v>
      </c>
      <c r="F46" s="6">
        <v>10</v>
      </c>
      <c r="G46" s="7">
        <v>48</v>
      </c>
    </row>
    <row r="47" spans="1:7" ht="15.75" x14ac:dyDescent="0.25">
      <c r="A47" s="9" t="s">
        <v>524</v>
      </c>
      <c r="B47" s="5">
        <v>1</v>
      </c>
      <c r="C47" s="6">
        <v>20</v>
      </c>
      <c r="D47" s="6">
        <v>24</v>
      </c>
      <c r="E47" s="6">
        <v>48</v>
      </c>
      <c r="F47" s="6">
        <v>2</v>
      </c>
      <c r="G47" s="7">
        <v>5</v>
      </c>
    </row>
    <row r="48" spans="1:7" ht="15.75" x14ac:dyDescent="0.25">
      <c r="A48" s="9" t="s">
        <v>526</v>
      </c>
      <c r="B48" s="5">
        <v>5</v>
      </c>
      <c r="C48" s="6">
        <v>93</v>
      </c>
      <c r="D48" s="6">
        <v>105</v>
      </c>
      <c r="E48" s="6">
        <v>260</v>
      </c>
      <c r="F48" s="6">
        <v>5</v>
      </c>
      <c r="G48" s="7">
        <v>12</v>
      </c>
    </row>
    <row r="49" spans="1:7" ht="15.75" x14ac:dyDescent="0.25">
      <c r="A49" s="9" t="s">
        <v>532</v>
      </c>
      <c r="B49" s="5">
        <v>3</v>
      </c>
      <c r="C49" s="6">
        <v>42</v>
      </c>
      <c r="D49" s="6">
        <v>93</v>
      </c>
      <c r="E49" s="6">
        <v>60</v>
      </c>
      <c r="F49" s="6">
        <v>0</v>
      </c>
      <c r="G49" s="7">
        <v>5</v>
      </c>
    </row>
    <row r="50" spans="1:7" ht="15.75" x14ac:dyDescent="0.25">
      <c r="A50" s="9" t="s">
        <v>537</v>
      </c>
      <c r="B50" s="5">
        <v>4</v>
      </c>
      <c r="C50" s="6">
        <v>36</v>
      </c>
      <c r="D50" s="6">
        <v>57</v>
      </c>
      <c r="E50" s="6">
        <v>38</v>
      </c>
      <c r="F50" s="6">
        <v>0</v>
      </c>
      <c r="G50" s="7">
        <v>6</v>
      </c>
    </row>
    <row r="51" spans="1:7" ht="15.75" x14ac:dyDescent="0.25">
      <c r="A51" s="9" t="s">
        <v>544</v>
      </c>
      <c r="B51" s="5">
        <v>10</v>
      </c>
      <c r="C51" s="6">
        <v>150</v>
      </c>
      <c r="D51" s="6">
        <v>120</v>
      </c>
      <c r="E51" s="6">
        <v>630</v>
      </c>
      <c r="F51" s="6">
        <v>2</v>
      </c>
      <c r="G51" s="7">
        <v>7</v>
      </c>
    </row>
    <row r="52" spans="1:7" ht="15.75" x14ac:dyDescent="0.25">
      <c r="A52" s="9" t="s">
        <v>559</v>
      </c>
      <c r="B52" s="5">
        <v>9</v>
      </c>
      <c r="C52" s="6">
        <v>88</v>
      </c>
      <c r="D52" s="6">
        <v>109</v>
      </c>
      <c r="E52" s="6">
        <v>253</v>
      </c>
      <c r="F52" s="6">
        <v>4</v>
      </c>
      <c r="G52" s="7">
        <v>6</v>
      </c>
    </row>
    <row r="53" spans="1:7" ht="15.75" x14ac:dyDescent="0.25">
      <c r="A53" s="9" t="s">
        <v>576</v>
      </c>
      <c r="B53" s="5">
        <v>14</v>
      </c>
      <c r="C53" s="6">
        <v>134</v>
      </c>
      <c r="D53" s="6">
        <v>144</v>
      </c>
      <c r="E53" s="6">
        <v>631</v>
      </c>
      <c r="F53" s="6">
        <v>3</v>
      </c>
      <c r="G53" s="7">
        <v>13</v>
      </c>
    </row>
    <row r="54" spans="1:7" ht="15.75" x14ac:dyDescent="0.25">
      <c r="A54" s="9" t="s">
        <v>598</v>
      </c>
      <c r="B54" s="5">
        <v>1</v>
      </c>
      <c r="C54" s="6">
        <v>3</v>
      </c>
      <c r="D54" s="6">
        <v>5</v>
      </c>
      <c r="E54" s="6">
        <v>6</v>
      </c>
      <c r="F54" s="6">
        <v>0</v>
      </c>
      <c r="G54" s="7">
        <v>1</v>
      </c>
    </row>
    <row r="55" spans="1:7" ht="15.75" x14ac:dyDescent="0.25">
      <c r="A55" s="9" t="s">
        <v>600</v>
      </c>
      <c r="B55" s="5">
        <v>11</v>
      </c>
      <c r="C55" s="6">
        <v>154</v>
      </c>
      <c r="D55" s="6">
        <v>127</v>
      </c>
      <c r="E55" s="6">
        <v>584</v>
      </c>
      <c r="F55" s="6">
        <v>1</v>
      </c>
      <c r="G55" s="7">
        <v>18</v>
      </c>
    </row>
    <row r="56" spans="1:7" ht="15.75" x14ac:dyDescent="0.25">
      <c r="A56" s="9" t="s">
        <v>620</v>
      </c>
      <c r="B56" s="5">
        <v>2</v>
      </c>
      <c r="C56" s="6">
        <v>18</v>
      </c>
      <c r="D56" s="6">
        <v>13</v>
      </c>
      <c r="E56" s="6">
        <v>50</v>
      </c>
      <c r="F56" s="6">
        <v>0</v>
      </c>
      <c r="G56" s="7">
        <v>2</v>
      </c>
    </row>
    <row r="57" spans="1:7" ht="15.75" x14ac:dyDescent="0.25">
      <c r="A57" s="9" t="s">
        <v>625</v>
      </c>
      <c r="B57" s="5">
        <v>14</v>
      </c>
      <c r="C57" s="6">
        <v>197</v>
      </c>
      <c r="D57" s="6">
        <v>146</v>
      </c>
      <c r="E57" s="6">
        <v>959</v>
      </c>
      <c r="F57" s="6">
        <v>0</v>
      </c>
      <c r="G57" s="7">
        <v>18</v>
      </c>
    </row>
    <row r="58" spans="1:7" ht="15.75" x14ac:dyDescent="0.25">
      <c r="A58" s="9" t="s">
        <v>653</v>
      </c>
      <c r="B58" s="5">
        <v>4</v>
      </c>
      <c r="C58" s="6">
        <v>40</v>
      </c>
      <c r="D58" s="6">
        <v>23</v>
      </c>
      <c r="E58" s="6">
        <v>78</v>
      </c>
      <c r="F58" s="6">
        <v>3</v>
      </c>
      <c r="G58" s="7">
        <v>7</v>
      </c>
    </row>
    <row r="59" spans="1:7" ht="15.75" x14ac:dyDescent="0.25">
      <c r="A59" s="9" t="s">
        <v>662</v>
      </c>
      <c r="B59" s="5">
        <v>12</v>
      </c>
      <c r="C59" s="6">
        <v>151</v>
      </c>
      <c r="D59" s="6">
        <v>141</v>
      </c>
      <c r="E59" s="6">
        <v>635</v>
      </c>
      <c r="F59" s="6">
        <v>2</v>
      </c>
      <c r="G59" s="7">
        <v>20</v>
      </c>
    </row>
    <row r="60" spans="1:7" ht="15.75" x14ac:dyDescent="0.25">
      <c r="A60" s="9" t="s">
        <v>680</v>
      </c>
      <c r="B60" s="5">
        <v>20</v>
      </c>
      <c r="C60" s="6">
        <v>291</v>
      </c>
      <c r="D60" s="6">
        <v>165</v>
      </c>
      <c r="E60" s="6">
        <v>1087</v>
      </c>
      <c r="F60" s="6">
        <v>2</v>
      </c>
      <c r="G60" s="7">
        <v>26</v>
      </c>
    </row>
    <row r="61" spans="1:7" ht="15.75" x14ac:dyDescent="0.25">
      <c r="A61" s="9" t="s">
        <v>708</v>
      </c>
      <c r="B61" s="5">
        <v>1</v>
      </c>
      <c r="C61" s="6">
        <v>19</v>
      </c>
      <c r="D61" s="6">
        <v>22</v>
      </c>
      <c r="E61" s="6">
        <v>70</v>
      </c>
      <c r="F61" s="6">
        <v>0</v>
      </c>
      <c r="G61" s="7">
        <v>1</v>
      </c>
    </row>
    <row r="62" spans="1:7" ht="15.75" x14ac:dyDescent="0.25">
      <c r="A62" s="9" t="s">
        <v>710</v>
      </c>
      <c r="B62" s="5">
        <v>1</v>
      </c>
      <c r="C62" s="6">
        <v>58</v>
      </c>
      <c r="D62" s="6">
        <v>39</v>
      </c>
      <c r="E62" s="6">
        <v>206</v>
      </c>
      <c r="F62" s="6">
        <v>1</v>
      </c>
      <c r="G62" s="7">
        <v>8</v>
      </c>
    </row>
    <row r="63" spans="1:7" ht="15.75" x14ac:dyDescent="0.25">
      <c r="A63" s="9" t="s">
        <v>712</v>
      </c>
      <c r="B63" s="5">
        <v>9</v>
      </c>
      <c r="C63" s="6">
        <v>145</v>
      </c>
      <c r="D63" s="6">
        <v>118</v>
      </c>
      <c r="E63" s="6">
        <v>500</v>
      </c>
      <c r="F63" s="6">
        <v>0</v>
      </c>
      <c r="G63" s="7">
        <v>15</v>
      </c>
    </row>
    <row r="64" spans="1:7" ht="15.75" x14ac:dyDescent="0.25">
      <c r="A64" s="9" t="s">
        <v>726</v>
      </c>
      <c r="B64" s="5">
        <v>3</v>
      </c>
      <c r="C64" s="6">
        <v>76</v>
      </c>
      <c r="D64" s="6">
        <v>58</v>
      </c>
      <c r="E64" s="6">
        <v>332</v>
      </c>
      <c r="F64" s="6">
        <v>10</v>
      </c>
      <c r="G64" s="7">
        <v>11</v>
      </c>
    </row>
    <row r="65" spans="1:7" ht="15.75" x14ac:dyDescent="0.25">
      <c r="A65" s="9" t="s">
        <v>732</v>
      </c>
      <c r="B65" s="5">
        <v>9</v>
      </c>
      <c r="C65" s="6">
        <v>89</v>
      </c>
      <c r="D65" s="6">
        <v>93</v>
      </c>
      <c r="E65" s="6">
        <v>171</v>
      </c>
      <c r="F65" s="6">
        <v>1</v>
      </c>
      <c r="G65" s="7">
        <v>9</v>
      </c>
    </row>
    <row r="66" spans="1:7" ht="36.75" customHeight="1" x14ac:dyDescent="0.25">
      <c r="A66" s="9" t="s">
        <v>745</v>
      </c>
      <c r="B66" s="9">
        <v>448</v>
      </c>
      <c r="C66" s="9">
        <v>5663</v>
      </c>
      <c r="D66" s="9">
        <v>5674</v>
      </c>
      <c r="E66" s="9">
        <v>17914</v>
      </c>
      <c r="F66" s="9">
        <v>191</v>
      </c>
      <c r="G66" s="9">
        <v>645</v>
      </c>
    </row>
  </sheetData>
  <mergeCells count="7">
    <mergeCell ref="F1:F2"/>
    <mergeCell ref="G1:G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rightToLeft="1" tabSelected="1" workbookViewId="0">
      <pane xSplit="1" ySplit="3" topLeftCell="G4" activePane="bottomRight" state="frozen"/>
      <selection pane="topRight" activeCell="B1" sqref="B1"/>
      <selection pane="bottomLeft" activeCell="A3" sqref="A3"/>
      <selection pane="bottomRight" activeCell="D76" sqref="D76"/>
    </sheetView>
  </sheetViews>
  <sheetFormatPr defaultRowHeight="15" x14ac:dyDescent="0.25"/>
  <cols>
    <col min="1" max="2" width="11" style="13" customWidth="1"/>
    <col min="3" max="3" width="16.85546875" customWidth="1"/>
    <col min="4" max="4" width="21.7109375" style="8" customWidth="1"/>
    <col min="5" max="5" width="16.28515625" style="8" customWidth="1"/>
    <col min="6" max="6" width="32" style="8" customWidth="1"/>
    <col min="7" max="7" width="14.85546875" style="8" customWidth="1"/>
    <col min="8" max="8" width="12.42578125" style="8" customWidth="1"/>
    <col min="9" max="9" width="21.85546875" style="8" customWidth="1"/>
    <col min="11" max="11" width="9.140625" customWidth="1"/>
    <col min="12" max="12" width="15.140625" style="15" customWidth="1"/>
    <col min="13" max="13" width="16.85546875" style="15" customWidth="1"/>
    <col min="14" max="14" width="12.7109375" style="15" customWidth="1"/>
    <col min="15" max="15" width="17.85546875" style="15" customWidth="1"/>
    <col min="16" max="16" width="14.28515625" style="15" customWidth="1"/>
    <col min="17" max="17" width="13" style="14" customWidth="1"/>
    <col min="18" max="18" width="16.7109375" style="14" customWidth="1"/>
  </cols>
  <sheetData>
    <row r="1" spans="1:18" ht="30" customHeight="1" x14ac:dyDescent="0.25">
      <c r="L1" s="27" t="s">
        <v>793</v>
      </c>
      <c r="M1" s="27"/>
      <c r="N1" s="27"/>
      <c r="O1" s="27"/>
      <c r="P1" s="27"/>
      <c r="Q1" s="27"/>
      <c r="R1" s="27"/>
    </row>
    <row r="2" spans="1:18" ht="15" customHeight="1" x14ac:dyDescent="0.25">
      <c r="A2" s="20" t="s">
        <v>746</v>
      </c>
      <c r="B2" s="20" t="s">
        <v>782</v>
      </c>
      <c r="C2" s="26" t="s">
        <v>751</v>
      </c>
      <c r="D2" s="20" t="s">
        <v>752</v>
      </c>
      <c r="E2" s="20" t="s">
        <v>756</v>
      </c>
      <c r="F2" s="26" t="s">
        <v>781</v>
      </c>
      <c r="G2" s="26" t="s">
        <v>753</v>
      </c>
      <c r="H2" s="26" t="s">
        <v>754</v>
      </c>
      <c r="I2" s="26" t="s">
        <v>755</v>
      </c>
      <c r="L2" s="25" t="s">
        <v>789</v>
      </c>
      <c r="M2" s="25" t="s">
        <v>790</v>
      </c>
      <c r="N2" s="25" t="s">
        <v>784</v>
      </c>
      <c r="O2" s="25" t="s">
        <v>785</v>
      </c>
      <c r="P2" s="25" t="s">
        <v>786</v>
      </c>
      <c r="Q2" s="25" t="s">
        <v>787</v>
      </c>
      <c r="R2" s="25" t="s">
        <v>788</v>
      </c>
    </row>
    <row r="3" spans="1:18" x14ac:dyDescent="0.25">
      <c r="A3" s="21"/>
      <c r="B3" s="21"/>
      <c r="C3" s="26"/>
      <c r="D3" s="21"/>
      <c r="E3" s="21"/>
      <c r="F3" s="26"/>
      <c r="G3" s="26"/>
      <c r="H3" s="26"/>
      <c r="I3" s="26"/>
      <c r="L3" s="25"/>
      <c r="M3" s="25"/>
      <c r="N3" s="25"/>
      <c r="O3" s="25"/>
      <c r="P3" s="25"/>
      <c r="Q3" s="25"/>
      <c r="R3" s="25"/>
    </row>
    <row r="4" spans="1:18" ht="15.75" x14ac:dyDescent="0.25">
      <c r="A4" s="9" t="s">
        <v>8</v>
      </c>
      <c r="B4" s="9"/>
      <c r="C4" s="5">
        <v>8</v>
      </c>
      <c r="D4" s="6">
        <v>97</v>
      </c>
      <c r="E4" s="7">
        <v>11</v>
      </c>
      <c r="F4" s="7">
        <f t="shared" ref="F4:F35" si="0">D4+E4</f>
        <v>108</v>
      </c>
      <c r="G4" s="6">
        <v>92</v>
      </c>
      <c r="H4" s="6">
        <v>275</v>
      </c>
      <c r="I4" s="6">
        <v>0</v>
      </c>
      <c r="L4" s="15">
        <f>C4*5</f>
        <v>40</v>
      </c>
      <c r="M4" s="15">
        <v>5</v>
      </c>
      <c r="N4" s="15">
        <v>3</v>
      </c>
      <c r="O4" s="15">
        <f>F4*4</f>
        <v>432</v>
      </c>
      <c r="P4" s="15">
        <f>G4*3</f>
        <v>276</v>
      </c>
      <c r="Q4" s="14">
        <f>H4*2</f>
        <v>550</v>
      </c>
      <c r="R4" s="14">
        <f>I4*1</f>
        <v>0</v>
      </c>
    </row>
    <row r="5" spans="1:18" ht="15.75" x14ac:dyDescent="0.25">
      <c r="A5" s="9" t="s">
        <v>25</v>
      </c>
      <c r="B5" s="9"/>
      <c r="C5" s="5">
        <v>8</v>
      </c>
      <c r="D5" s="6">
        <v>107</v>
      </c>
      <c r="E5" s="7">
        <v>13</v>
      </c>
      <c r="F5" s="7">
        <f t="shared" si="0"/>
        <v>120</v>
      </c>
      <c r="G5" s="6">
        <v>101</v>
      </c>
      <c r="H5" s="6">
        <v>461</v>
      </c>
      <c r="I5" s="6">
        <v>5</v>
      </c>
      <c r="L5" s="15">
        <f t="shared" ref="L5:L66" si="1">C5*5</f>
        <v>40</v>
      </c>
      <c r="M5" s="15">
        <v>5</v>
      </c>
      <c r="N5" s="15">
        <v>3</v>
      </c>
      <c r="O5" s="15">
        <f t="shared" ref="O5:O66" si="2">F5*4</f>
        <v>480</v>
      </c>
      <c r="P5" s="15">
        <f t="shared" ref="P5:P66" si="3">G5*3</f>
        <v>303</v>
      </c>
      <c r="Q5" s="14">
        <f t="shared" ref="Q5:Q66" si="4">H5*2</f>
        <v>922</v>
      </c>
      <c r="R5" s="14">
        <f t="shared" ref="R5:R66" si="5">I5*1</f>
        <v>5</v>
      </c>
    </row>
    <row r="6" spans="1:18" ht="15.75" x14ac:dyDescent="0.25">
      <c r="A6" s="9" t="s">
        <v>36</v>
      </c>
      <c r="B6" s="9"/>
      <c r="C6" s="5">
        <v>17</v>
      </c>
      <c r="D6" s="6">
        <v>215</v>
      </c>
      <c r="E6" s="7">
        <v>12</v>
      </c>
      <c r="F6" s="7">
        <f t="shared" si="0"/>
        <v>227</v>
      </c>
      <c r="G6" s="6">
        <v>214</v>
      </c>
      <c r="H6" s="6">
        <v>913</v>
      </c>
      <c r="I6" s="6">
        <v>8</v>
      </c>
      <c r="L6" s="15">
        <f t="shared" si="1"/>
        <v>85</v>
      </c>
      <c r="M6" s="15">
        <v>5</v>
      </c>
      <c r="N6" s="15">
        <v>3</v>
      </c>
      <c r="O6" s="15">
        <f t="shared" si="2"/>
        <v>908</v>
      </c>
      <c r="P6" s="15">
        <f t="shared" si="3"/>
        <v>642</v>
      </c>
      <c r="Q6" s="14">
        <f t="shared" si="4"/>
        <v>1826</v>
      </c>
      <c r="R6" s="14">
        <f t="shared" si="5"/>
        <v>8</v>
      </c>
    </row>
    <row r="7" spans="1:18" ht="15.75" x14ac:dyDescent="0.25">
      <c r="A7" s="16" t="s">
        <v>112</v>
      </c>
      <c r="B7" s="16" t="s">
        <v>791</v>
      </c>
      <c r="C7" s="5">
        <v>1</v>
      </c>
      <c r="D7" s="6">
        <v>13</v>
      </c>
      <c r="E7" s="7">
        <v>1</v>
      </c>
      <c r="F7" s="7">
        <f t="shared" si="0"/>
        <v>14</v>
      </c>
      <c r="G7" s="6">
        <v>7</v>
      </c>
      <c r="H7" s="6">
        <v>48</v>
      </c>
      <c r="I7" s="6">
        <v>0</v>
      </c>
      <c r="L7" s="15">
        <f t="shared" si="1"/>
        <v>5</v>
      </c>
      <c r="M7" s="18">
        <v>2</v>
      </c>
      <c r="N7" s="15">
        <v>3</v>
      </c>
      <c r="O7" s="15">
        <f t="shared" si="2"/>
        <v>56</v>
      </c>
      <c r="P7" s="15">
        <f t="shared" si="3"/>
        <v>21</v>
      </c>
      <c r="Q7" s="14">
        <f t="shared" si="4"/>
        <v>96</v>
      </c>
      <c r="R7" s="14">
        <f t="shared" si="5"/>
        <v>0</v>
      </c>
    </row>
    <row r="8" spans="1:18" ht="15.75" x14ac:dyDescent="0.25">
      <c r="A8" s="9" t="s">
        <v>115</v>
      </c>
      <c r="B8" s="9"/>
      <c r="C8" s="5">
        <v>1</v>
      </c>
      <c r="D8" s="6">
        <v>15</v>
      </c>
      <c r="E8" s="7">
        <v>1</v>
      </c>
      <c r="F8" s="7">
        <f t="shared" si="0"/>
        <v>16</v>
      </c>
      <c r="G8" s="6">
        <v>11</v>
      </c>
      <c r="H8" s="6">
        <v>65</v>
      </c>
      <c r="I8" s="6">
        <v>1</v>
      </c>
      <c r="L8" s="15">
        <f t="shared" si="1"/>
        <v>5</v>
      </c>
      <c r="M8" s="15">
        <v>5</v>
      </c>
      <c r="N8" s="15">
        <v>3</v>
      </c>
      <c r="O8" s="15">
        <f t="shared" si="2"/>
        <v>64</v>
      </c>
      <c r="P8" s="15">
        <f t="shared" si="3"/>
        <v>33</v>
      </c>
      <c r="Q8" s="14">
        <f t="shared" si="4"/>
        <v>130</v>
      </c>
      <c r="R8" s="14">
        <f t="shared" si="5"/>
        <v>1</v>
      </c>
    </row>
    <row r="9" spans="1:18" ht="15.75" x14ac:dyDescent="0.25">
      <c r="A9" s="17" t="s">
        <v>63</v>
      </c>
      <c r="B9" s="17" t="s">
        <v>783</v>
      </c>
      <c r="C9" s="5">
        <v>27</v>
      </c>
      <c r="D9" s="6">
        <v>283</v>
      </c>
      <c r="E9" s="7">
        <v>49</v>
      </c>
      <c r="F9" s="7">
        <f t="shared" si="0"/>
        <v>332</v>
      </c>
      <c r="G9" s="6">
        <v>425</v>
      </c>
      <c r="H9" s="6">
        <v>488</v>
      </c>
      <c r="I9" s="6">
        <v>10</v>
      </c>
      <c r="L9" s="15">
        <f t="shared" si="1"/>
        <v>135</v>
      </c>
      <c r="M9" s="19">
        <v>10</v>
      </c>
      <c r="N9" s="15">
        <v>3</v>
      </c>
      <c r="O9" s="15">
        <f t="shared" si="2"/>
        <v>1328</v>
      </c>
      <c r="P9" s="15">
        <f t="shared" si="3"/>
        <v>1275</v>
      </c>
      <c r="Q9" s="14">
        <f t="shared" si="4"/>
        <v>976</v>
      </c>
      <c r="R9" s="14">
        <f t="shared" si="5"/>
        <v>10</v>
      </c>
    </row>
    <row r="10" spans="1:18" ht="15.75" x14ac:dyDescent="0.25">
      <c r="A10" s="9" t="s">
        <v>117</v>
      </c>
      <c r="B10" s="9"/>
      <c r="C10" s="5">
        <v>6</v>
      </c>
      <c r="D10" s="6">
        <v>79</v>
      </c>
      <c r="E10" s="7">
        <v>9</v>
      </c>
      <c r="F10" s="7">
        <f t="shared" si="0"/>
        <v>88</v>
      </c>
      <c r="G10" s="6">
        <v>192</v>
      </c>
      <c r="H10" s="6">
        <v>79</v>
      </c>
      <c r="I10" s="6">
        <v>0</v>
      </c>
      <c r="L10" s="15">
        <f t="shared" si="1"/>
        <v>30</v>
      </c>
      <c r="M10" s="15">
        <v>5</v>
      </c>
      <c r="N10" s="15">
        <v>3</v>
      </c>
      <c r="O10" s="15">
        <f t="shared" si="2"/>
        <v>352</v>
      </c>
      <c r="P10" s="15">
        <f t="shared" si="3"/>
        <v>576</v>
      </c>
      <c r="Q10" s="14">
        <f t="shared" si="4"/>
        <v>158</v>
      </c>
      <c r="R10" s="14">
        <f t="shared" si="5"/>
        <v>0</v>
      </c>
    </row>
    <row r="11" spans="1:18" ht="15.75" x14ac:dyDescent="0.25">
      <c r="A11" s="17" t="s">
        <v>128</v>
      </c>
      <c r="B11" s="17" t="s">
        <v>783</v>
      </c>
      <c r="C11" s="5">
        <v>23</v>
      </c>
      <c r="D11" s="6">
        <v>216</v>
      </c>
      <c r="E11" s="7">
        <v>23</v>
      </c>
      <c r="F11" s="7">
        <f t="shared" si="0"/>
        <v>239</v>
      </c>
      <c r="G11" s="6">
        <v>264</v>
      </c>
      <c r="H11" s="6">
        <v>642</v>
      </c>
      <c r="I11" s="6">
        <v>8</v>
      </c>
      <c r="L11" s="15">
        <f t="shared" si="1"/>
        <v>115</v>
      </c>
      <c r="M11" s="19">
        <v>10</v>
      </c>
      <c r="N11" s="15">
        <v>3</v>
      </c>
      <c r="O11" s="15">
        <f t="shared" si="2"/>
        <v>956</v>
      </c>
      <c r="P11" s="15">
        <f t="shared" si="3"/>
        <v>792</v>
      </c>
      <c r="Q11" s="14">
        <f t="shared" si="4"/>
        <v>1284</v>
      </c>
      <c r="R11" s="14">
        <f t="shared" si="5"/>
        <v>8</v>
      </c>
    </row>
    <row r="12" spans="1:18" ht="15.75" x14ac:dyDescent="0.25">
      <c r="A12" s="17" t="s">
        <v>166</v>
      </c>
      <c r="B12" s="17" t="s">
        <v>783</v>
      </c>
      <c r="C12" s="5">
        <v>11</v>
      </c>
      <c r="D12" s="6">
        <v>111</v>
      </c>
      <c r="E12" s="7">
        <v>3</v>
      </c>
      <c r="F12" s="7">
        <f t="shared" si="0"/>
        <v>114</v>
      </c>
      <c r="G12" s="6">
        <v>263</v>
      </c>
      <c r="H12" s="6">
        <v>55</v>
      </c>
      <c r="I12" s="6">
        <v>0</v>
      </c>
      <c r="L12" s="15">
        <f t="shared" si="1"/>
        <v>55</v>
      </c>
      <c r="M12" s="19">
        <v>10</v>
      </c>
      <c r="N12" s="15">
        <v>3</v>
      </c>
      <c r="O12" s="15">
        <f t="shared" si="2"/>
        <v>456</v>
      </c>
      <c r="P12" s="15">
        <f t="shared" si="3"/>
        <v>789</v>
      </c>
      <c r="Q12" s="14">
        <f t="shared" si="4"/>
        <v>110</v>
      </c>
      <c r="R12" s="14">
        <f t="shared" si="5"/>
        <v>0</v>
      </c>
    </row>
    <row r="13" spans="1:18" ht="15.75" x14ac:dyDescent="0.25">
      <c r="A13" s="16" t="s">
        <v>185</v>
      </c>
      <c r="B13" s="16" t="s">
        <v>791</v>
      </c>
      <c r="C13" s="5">
        <v>8</v>
      </c>
      <c r="D13" s="6">
        <v>134</v>
      </c>
      <c r="E13" s="7">
        <v>21</v>
      </c>
      <c r="F13" s="7">
        <f t="shared" si="0"/>
        <v>155</v>
      </c>
      <c r="G13" s="6">
        <v>44</v>
      </c>
      <c r="H13" s="6">
        <v>528</v>
      </c>
      <c r="I13" s="6">
        <v>26</v>
      </c>
      <c r="L13" s="15">
        <f t="shared" si="1"/>
        <v>40</v>
      </c>
      <c r="M13" s="18">
        <v>2</v>
      </c>
      <c r="N13" s="15">
        <v>3</v>
      </c>
      <c r="O13" s="15">
        <f t="shared" si="2"/>
        <v>620</v>
      </c>
      <c r="P13" s="15">
        <f t="shared" si="3"/>
        <v>132</v>
      </c>
      <c r="Q13" s="14">
        <f t="shared" si="4"/>
        <v>1056</v>
      </c>
      <c r="R13" s="14">
        <f t="shared" si="5"/>
        <v>26</v>
      </c>
    </row>
    <row r="14" spans="1:18" ht="15.75" x14ac:dyDescent="0.25">
      <c r="A14" s="9" t="s">
        <v>203</v>
      </c>
      <c r="B14" s="9"/>
      <c r="C14" s="5">
        <v>7</v>
      </c>
      <c r="D14" s="6">
        <v>69</v>
      </c>
      <c r="E14" s="7">
        <v>13</v>
      </c>
      <c r="F14" s="7">
        <f t="shared" si="0"/>
        <v>82</v>
      </c>
      <c r="G14" s="6">
        <v>59</v>
      </c>
      <c r="H14" s="6">
        <v>198</v>
      </c>
      <c r="I14" s="6">
        <v>4</v>
      </c>
      <c r="L14" s="15">
        <f t="shared" si="1"/>
        <v>35</v>
      </c>
      <c r="M14" s="15">
        <v>5</v>
      </c>
      <c r="N14" s="15">
        <v>3</v>
      </c>
      <c r="O14" s="15">
        <f t="shared" si="2"/>
        <v>328</v>
      </c>
      <c r="P14" s="15">
        <f t="shared" si="3"/>
        <v>177</v>
      </c>
      <c r="Q14" s="14">
        <f t="shared" si="4"/>
        <v>396</v>
      </c>
      <c r="R14" s="14">
        <f t="shared" si="5"/>
        <v>4</v>
      </c>
    </row>
    <row r="15" spans="1:18" ht="15.75" x14ac:dyDescent="0.25">
      <c r="A15" s="9" t="s">
        <v>0</v>
      </c>
      <c r="B15" s="9"/>
      <c r="C15" s="5">
        <v>4</v>
      </c>
      <c r="D15" s="6">
        <v>52</v>
      </c>
      <c r="E15" s="7">
        <v>3</v>
      </c>
      <c r="F15" s="7">
        <f t="shared" si="0"/>
        <v>55</v>
      </c>
      <c r="G15" s="6">
        <v>52</v>
      </c>
      <c r="H15" s="6">
        <v>135</v>
      </c>
      <c r="I15" s="6">
        <v>2</v>
      </c>
      <c r="L15" s="15">
        <f t="shared" si="1"/>
        <v>20</v>
      </c>
      <c r="M15" s="15">
        <v>5</v>
      </c>
      <c r="N15" s="15">
        <v>3</v>
      </c>
      <c r="O15" s="15">
        <f t="shared" si="2"/>
        <v>220</v>
      </c>
      <c r="P15" s="15">
        <f t="shared" si="3"/>
        <v>156</v>
      </c>
      <c r="Q15" s="14">
        <f t="shared" si="4"/>
        <v>270</v>
      </c>
      <c r="R15" s="14">
        <f t="shared" si="5"/>
        <v>2</v>
      </c>
    </row>
    <row r="16" spans="1:18" ht="15.75" x14ac:dyDescent="0.25">
      <c r="A16" s="9" t="s">
        <v>213</v>
      </c>
      <c r="B16" s="9"/>
      <c r="C16" s="5">
        <v>3</v>
      </c>
      <c r="D16" s="6">
        <v>40</v>
      </c>
      <c r="E16" s="7">
        <v>3</v>
      </c>
      <c r="F16" s="7">
        <f t="shared" si="0"/>
        <v>43</v>
      </c>
      <c r="G16" s="6">
        <v>25</v>
      </c>
      <c r="H16" s="6">
        <v>175</v>
      </c>
      <c r="I16" s="6">
        <v>0</v>
      </c>
      <c r="L16" s="15">
        <f t="shared" si="1"/>
        <v>15</v>
      </c>
      <c r="M16" s="15">
        <v>5</v>
      </c>
      <c r="N16" s="15">
        <v>3</v>
      </c>
      <c r="O16" s="15">
        <f t="shared" si="2"/>
        <v>172</v>
      </c>
      <c r="P16" s="15">
        <f t="shared" si="3"/>
        <v>75</v>
      </c>
      <c r="Q16" s="14">
        <f t="shared" si="4"/>
        <v>350</v>
      </c>
      <c r="R16" s="14">
        <f t="shared" si="5"/>
        <v>0</v>
      </c>
    </row>
    <row r="17" spans="1:18" ht="15.75" x14ac:dyDescent="0.25">
      <c r="A17" s="16" t="s">
        <v>218</v>
      </c>
      <c r="B17" s="16" t="s">
        <v>791</v>
      </c>
      <c r="C17" s="5">
        <v>4</v>
      </c>
      <c r="D17" s="6">
        <v>31</v>
      </c>
      <c r="E17" s="7">
        <v>4</v>
      </c>
      <c r="F17" s="7">
        <f t="shared" si="0"/>
        <v>35</v>
      </c>
      <c r="G17" s="6">
        <v>17</v>
      </c>
      <c r="H17" s="6">
        <v>137</v>
      </c>
      <c r="I17" s="6">
        <v>0</v>
      </c>
      <c r="L17" s="15">
        <f t="shared" si="1"/>
        <v>20</v>
      </c>
      <c r="M17" s="18">
        <v>2</v>
      </c>
      <c r="N17" s="15">
        <v>3</v>
      </c>
      <c r="O17" s="15">
        <f t="shared" si="2"/>
        <v>140</v>
      </c>
      <c r="P17" s="15">
        <f t="shared" si="3"/>
        <v>51</v>
      </c>
      <c r="Q17" s="14">
        <f t="shared" si="4"/>
        <v>274</v>
      </c>
      <c r="R17" s="14">
        <f t="shared" si="5"/>
        <v>0</v>
      </c>
    </row>
    <row r="18" spans="1:18" ht="15.75" x14ac:dyDescent="0.25">
      <c r="A18" s="9" t="s">
        <v>226</v>
      </c>
      <c r="B18" s="9"/>
      <c r="C18" s="5">
        <v>14</v>
      </c>
      <c r="D18" s="6">
        <v>176</v>
      </c>
      <c r="E18" s="7">
        <v>21</v>
      </c>
      <c r="F18" s="7">
        <f t="shared" si="0"/>
        <v>197</v>
      </c>
      <c r="G18" s="6">
        <v>124</v>
      </c>
      <c r="H18" s="6">
        <v>616</v>
      </c>
      <c r="I18" s="6">
        <v>18</v>
      </c>
      <c r="L18" s="15">
        <f t="shared" si="1"/>
        <v>70</v>
      </c>
      <c r="M18" s="15">
        <v>5</v>
      </c>
      <c r="N18" s="15">
        <v>3</v>
      </c>
      <c r="O18" s="15">
        <f t="shared" si="2"/>
        <v>788</v>
      </c>
      <c r="P18" s="15">
        <f t="shared" si="3"/>
        <v>372</v>
      </c>
      <c r="Q18" s="14">
        <f t="shared" si="4"/>
        <v>1232</v>
      </c>
      <c r="R18" s="14">
        <f t="shared" si="5"/>
        <v>18</v>
      </c>
    </row>
    <row r="19" spans="1:18" ht="15.75" x14ac:dyDescent="0.25">
      <c r="A19" s="16" t="s">
        <v>270</v>
      </c>
      <c r="B19" s="16" t="s">
        <v>791</v>
      </c>
      <c r="C19" s="5">
        <v>2</v>
      </c>
      <c r="D19" s="6">
        <v>17</v>
      </c>
      <c r="E19" s="7">
        <v>2</v>
      </c>
      <c r="F19" s="7">
        <f t="shared" si="0"/>
        <v>19</v>
      </c>
      <c r="G19" s="6">
        <v>17</v>
      </c>
      <c r="H19" s="6">
        <v>52</v>
      </c>
      <c r="I19" s="6">
        <v>0</v>
      </c>
      <c r="L19" s="15">
        <f t="shared" si="1"/>
        <v>10</v>
      </c>
      <c r="M19" s="18">
        <v>2</v>
      </c>
      <c r="N19" s="15">
        <v>3</v>
      </c>
      <c r="O19" s="15">
        <f t="shared" si="2"/>
        <v>76</v>
      </c>
      <c r="P19" s="15">
        <f t="shared" si="3"/>
        <v>51</v>
      </c>
      <c r="Q19" s="14">
        <f t="shared" si="4"/>
        <v>104</v>
      </c>
      <c r="R19" s="14">
        <f t="shared" si="5"/>
        <v>0</v>
      </c>
    </row>
    <row r="20" spans="1:18" ht="15.75" x14ac:dyDescent="0.25">
      <c r="A20" s="9" t="s">
        <v>253</v>
      </c>
      <c r="B20" s="9"/>
      <c r="C20" s="5">
        <v>8</v>
      </c>
      <c r="D20" s="6">
        <v>88</v>
      </c>
      <c r="E20" s="7">
        <v>24</v>
      </c>
      <c r="F20" s="7">
        <f t="shared" si="0"/>
        <v>112</v>
      </c>
      <c r="G20" s="6">
        <v>85</v>
      </c>
      <c r="H20" s="6">
        <v>219</v>
      </c>
      <c r="I20" s="6">
        <v>2</v>
      </c>
      <c r="L20" s="15">
        <f t="shared" si="1"/>
        <v>40</v>
      </c>
      <c r="M20" s="15">
        <v>5</v>
      </c>
      <c r="N20" s="15">
        <v>3</v>
      </c>
      <c r="O20" s="15">
        <f t="shared" si="2"/>
        <v>448</v>
      </c>
      <c r="P20" s="15">
        <f t="shared" si="3"/>
        <v>255</v>
      </c>
      <c r="Q20" s="14">
        <f t="shared" si="4"/>
        <v>438</v>
      </c>
      <c r="R20" s="14">
        <f t="shared" si="5"/>
        <v>2</v>
      </c>
    </row>
    <row r="21" spans="1:18" ht="15.75" x14ac:dyDescent="0.25">
      <c r="A21" s="17" t="s">
        <v>274</v>
      </c>
      <c r="B21" s="17" t="s">
        <v>783</v>
      </c>
      <c r="C21" s="5">
        <v>18</v>
      </c>
      <c r="D21" s="6">
        <v>298</v>
      </c>
      <c r="E21" s="7">
        <v>27</v>
      </c>
      <c r="F21" s="7">
        <f t="shared" si="0"/>
        <v>325</v>
      </c>
      <c r="G21" s="6">
        <v>220</v>
      </c>
      <c r="H21" s="6">
        <v>855</v>
      </c>
      <c r="I21" s="6">
        <v>4</v>
      </c>
      <c r="L21" s="15">
        <f t="shared" si="1"/>
        <v>90</v>
      </c>
      <c r="M21" s="19">
        <v>10</v>
      </c>
      <c r="N21" s="15">
        <v>3</v>
      </c>
      <c r="O21" s="15">
        <f t="shared" si="2"/>
        <v>1300</v>
      </c>
      <c r="P21" s="15">
        <f t="shared" si="3"/>
        <v>660</v>
      </c>
      <c r="Q21" s="14">
        <f t="shared" si="4"/>
        <v>1710</v>
      </c>
      <c r="R21" s="14">
        <f t="shared" si="5"/>
        <v>4</v>
      </c>
    </row>
    <row r="22" spans="1:18" ht="15.75" x14ac:dyDescent="0.25">
      <c r="A22" s="16" t="s">
        <v>303</v>
      </c>
      <c r="B22" s="16" t="s">
        <v>791</v>
      </c>
      <c r="C22" s="5">
        <v>2</v>
      </c>
      <c r="D22" s="6">
        <v>30</v>
      </c>
      <c r="E22" s="7">
        <v>1</v>
      </c>
      <c r="F22" s="7">
        <f t="shared" si="0"/>
        <v>31</v>
      </c>
      <c r="G22" s="6">
        <v>16</v>
      </c>
      <c r="H22" s="6">
        <v>121</v>
      </c>
      <c r="I22" s="6">
        <v>0</v>
      </c>
      <c r="L22" s="15">
        <f t="shared" si="1"/>
        <v>10</v>
      </c>
      <c r="M22" s="18">
        <v>2</v>
      </c>
      <c r="N22" s="15">
        <v>3</v>
      </c>
      <c r="O22" s="15">
        <f t="shared" si="2"/>
        <v>124</v>
      </c>
      <c r="P22" s="15">
        <f t="shared" si="3"/>
        <v>48</v>
      </c>
      <c r="Q22" s="14">
        <f t="shared" si="4"/>
        <v>242</v>
      </c>
      <c r="R22" s="14">
        <f t="shared" si="5"/>
        <v>0</v>
      </c>
    </row>
    <row r="23" spans="1:18" ht="15.75" x14ac:dyDescent="0.25">
      <c r="A23" s="16" t="s">
        <v>301</v>
      </c>
      <c r="B23" s="16" t="s">
        <v>791</v>
      </c>
      <c r="C23" s="5">
        <v>1</v>
      </c>
      <c r="D23" s="6">
        <v>36</v>
      </c>
      <c r="E23" s="7">
        <v>5</v>
      </c>
      <c r="F23" s="7">
        <f t="shared" si="0"/>
        <v>41</v>
      </c>
      <c r="G23" s="6">
        <v>21</v>
      </c>
      <c r="H23" s="6">
        <v>145</v>
      </c>
      <c r="I23" s="6">
        <v>3</v>
      </c>
      <c r="L23" s="15">
        <f t="shared" si="1"/>
        <v>5</v>
      </c>
      <c r="M23" s="18">
        <v>2</v>
      </c>
      <c r="N23" s="15">
        <v>3</v>
      </c>
      <c r="O23" s="15">
        <f t="shared" si="2"/>
        <v>164</v>
      </c>
      <c r="P23" s="15">
        <f t="shared" si="3"/>
        <v>63</v>
      </c>
      <c r="Q23" s="14">
        <f t="shared" si="4"/>
        <v>290</v>
      </c>
      <c r="R23" s="14">
        <f t="shared" si="5"/>
        <v>3</v>
      </c>
    </row>
    <row r="24" spans="1:18" ht="15.75" x14ac:dyDescent="0.25">
      <c r="A24" s="17" t="s">
        <v>167</v>
      </c>
      <c r="B24" s="17" t="s">
        <v>783</v>
      </c>
      <c r="C24" s="5">
        <v>6</v>
      </c>
      <c r="D24" s="6">
        <v>76</v>
      </c>
      <c r="E24" s="7">
        <v>3</v>
      </c>
      <c r="F24" s="7">
        <f t="shared" si="0"/>
        <v>79</v>
      </c>
      <c r="G24" s="6">
        <v>186</v>
      </c>
      <c r="H24" s="6">
        <v>43</v>
      </c>
      <c r="I24" s="6">
        <v>1</v>
      </c>
      <c r="L24" s="15">
        <f t="shared" si="1"/>
        <v>30</v>
      </c>
      <c r="M24" s="19">
        <v>10</v>
      </c>
      <c r="N24" s="15">
        <v>3</v>
      </c>
      <c r="O24" s="15">
        <f t="shared" si="2"/>
        <v>316</v>
      </c>
      <c r="P24" s="15">
        <f t="shared" si="3"/>
        <v>558</v>
      </c>
      <c r="Q24" s="14">
        <f t="shared" si="4"/>
        <v>86</v>
      </c>
      <c r="R24" s="14">
        <f t="shared" si="5"/>
        <v>1</v>
      </c>
    </row>
    <row r="25" spans="1:18" ht="15.75" x14ac:dyDescent="0.25">
      <c r="A25" s="16" t="s">
        <v>312</v>
      </c>
      <c r="B25" s="16" t="s">
        <v>791</v>
      </c>
      <c r="C25" s="5">
        <v>2</v>
      </c>
      <c r="D25" s="6">
        <v>26</v>
      </c>
      <c r="E25" s="7">
        <v>4</v>
      </c>
      <c r="F25" s="7">
        <f t="shared" si="0"/>
        <v>30</v>
      </c>
      <c r="G25" s="6">
        <v>18</v>
      </c>
      <c r="H25" s="6">
        <v>68</v>
      </c>
      <c r="I25" s="6">
        <v>1</v>
      </c>
      <c r="L25" s="15">
        <f t="shared" si="1"/>
        <v>10</v>
      </c>
      <c r="M25" s="18">
        <v>2</v>
      </c>
      <c r="N25" s="15">
        <v>3</v>
      </c>
      <c r="O25" s="15">
        <f t="shared" si="2"/>
        <v>120</v>
      </c>
      <c r="P25" s="15">
        <f t="shared" si="3"/>
        <v>54</v>
      </c>
      <c r="Q25" s="14">
        <f t="shared" si="4"/>
        <v>136</v>
      </c>
      <c r="R25" s="14">
        <f t="shared" si="5"/>
        <v>1</v>
      </c>
    </row>
    <row r="26" spans="1:18" ht="15.75" x14ac:dyDescent="0.25">
      <c r="A26" s="16" t="s">
        <v>315</v>
      </c>
      <c r="B26" s="16" t="s">
        <v>791</v>
      </c>
      <c r="C26" s="5">
        <v>6</v>
      </c>
      <c r="D26" s="6">
        <v>89</v>
      </c>
      <c r="E26" s="7">
        <v>12</v>
      </c>
      <c r="F26" s="7">
        <f t="shared" si="0"/>
        <v>101</v>
      </c>
      <c r="G26" s="6">
        <v>49</v>
      </c>
      <c r="H26" s="6">
        <v>421</v>
      </c>
      <c r="I26" s="6">
        <v>3</v>
      </c>
      <c r="L26" s="15">
        <f t="shared" si="1"/>
        <v>30</v>
      </c>
      <c r="M26" s="18">
        <v>2</v>
      </c>
      <c r="N26" s="15">
        <v>3</v>
      </c>
      <c r="O26" s="15">
        <f t="shared" si="2"/>
        <v>404</v>
      </c>
      <c r="P26" s="15">
        <f t="shared" si="3"/>
        <v>147</v>
      </c>
      <c r="Q26" s="14">
        <f t="shared" si="4"/>
        <v>842</v>
      </c>
      <c r="R26" s="14">
        <f t="shared" si="5"/>
        <v>3</v>
      </c>
    </row>
    <row r="27" spans="1:18" ht="15.75" x14ac:dyDescent="0.25">
      <c r="A27" s="9" t="s">
        <v>325</v>
      </c>
      <c r="B27" s="9"/>
      <c r="C27" s="5">
        <v>9</v>
      </c>
      <c r="D27" s="6">
        <v>103</v>
      </c>
      <c r="E27" s="7">
        <v>13</v>
      </c>
      <c r="F27" s="7">
        <f t="shared" si="0"/>
        <v>116</v>
      </c>
      <c r="G27" s="6">
        <v>71</v>
      </c>
      <c r="H27" s="6">
        <v>322</v>
      </c>
      <c r="I27" s="6">
        <v>3</v>
      </c>
      <c r="L27" s="15">
        <f t="shared" si="1"/>
        <v>45</v>
      </c>
      <c r="M27" s="15">
        <v>5</v>
      </c>
      <c r="N27" s="15">
        <v>3</v>
      </c>
      <c r="O27" s="15">
        <f t="shared" si="2"/>
        <v>464</v>
      </c>
      <c r="P27" s="15">
        <f t="shared" si="3"/>
        <v>213</v>
      </c>
      <c r="Q27" s="14">
        <f t="shared" si="4"/>
        <v>644</v>
      </c>
      <c r="R27" s="14">
        <f t="shared" si="5"/>
        <v>3</v>
      </c>
    </row>
    <row r="28" spans="1:18" ht="15.75" x14ac:dyDescent="0.25">
      <c r="A28" s="17" t="s">
        <v>342</v>
      </c>
      <c r="B28" s="17" t="s">
        <v>783</v>
      </c>
      <c r="C28" s="5">
        <v>19</v>
      </c>
      <c r="D28" s="6">
        <v>279</v>
      </c>
      <c r="E28" s="7">
        <v>19</v>
      </c>
      <c r="F28" s="7">
        <f t="shared" si="0"/>
        <v>298</v>
      </c>
      <c r="G28" s="6">
        <v>368</v>
      </c>
      <c r="H28" s="6">
        <v>733</v>
      </c>
      <c r="I28" s="6">
        <v>1</v>
      </c>
      <c r="L28" s="15">
        <f t="shared" si="1"/>
        <v>95</v>
      </c>
      <c r="M28" s="19">
        <v>10</v>
      </c>
      <c r="N28" s="15">
        <v>3</v>
      </c>
      <c r="O28" s="15">
        <f t="shared" si="2"/>
        <v>1192</v>
      </c>
      <c r="P28" s="15">
        <f t="shared" si="3"/>
        <v>1104</v>
      </c>
      <c r="Q28" s="14">
        <f t="shared" si="4"/>
        <v>1466</v>
      </c>
      <c r="R28" s="14">
        <f t="shared" si="5"/>
        <v>1</v>
      </c>
    </row>
    <row r="29" spans="1:18" ht="15.75" x14ac:dyDescent="0.25">
      <c r="A29" s="9" t="s">
        <v>369</v>
      </c>
      <c r="B29" s="9"/>
      <c r="C29" s="5">
        <v>5</v>
      </c>
      <c r="D29" s="6">
        <v>83</v>
      </c>
      <c r="E29" s="7">
        <v>6</v>
      </c>
      <c r="F29" s="7">
        <f t="shared" si="0"/>
        <v>89</v>
      </c>
      <c r="G29" s="6">
        <v>53</v>
      </c>
      <c r="H29" s="6">
        <v>317</v>
      </c>
      <c r="I29" s="6">
        <v>4</v>
      </c>
      <c r="L29" s="15">
        <f t="shared" si="1"/>
        <v>25</v>
      </c>
      <c r="M29" s="15">
        <v>5</v>
      </c>
      <c r="N29" s="15">
        <v>3</v>
      </c>
      <c r="O29" s="15">
        <f t="shared" si="2"/>
        <v>356</v>
      </c>
      <c r="P29" s="15">
        <f t="shared" si="3"/>
        <v>159</v>
      </c>
      <c r="Q29" s="14">
        <f t="shared" si="4"/>
        <v>634</v>
      </c>
      <c r="R29" s="14">
        <f t="shared" si="5"/>
        <v>4</v>
      </c>
    </row>
    <row r="30" spans="1:18" ht="15.75" x14ac:dyDescent="0.25">
      <c r="A30" s="16" t="s">
        <v>379</v>
      </c>
      <c r="B30" s="16" t="s">
        <v>791</v>
      </c>
      <c r="C30" s="5">
        <v>1</v>
      </c>
      <c r="D30" s="6">
        <v>13</v>
      </c>
      <c r="E30" s="7">
        <v>2</v>
      </c>
      <c r="F30" s="7">
        <f t="shared" si="0"/>
        <v>15</v>
      </c>
      <c r="G30" s="6">
        <v>5</v>
      </c>
      <c r="H30" s="6">
        <v>58</v>
      </c>
      <c r="I30" s="6">
        <v>1</v>
      </c>
      <c r="L30" s="15">
        <f t="shared" si="1"/>
        <v>5</v>
      </c>
      <c r="M30" s="18">
        <v>2</v>
      </c>
      <c r="N30" s="15">
        <v>3</v>
      </c>
      <c r="O30" s="15">
        <f t="shared" si="2"/>
        <v>60</v>
      </c>
      <c r="P30" s="15">
        <f t="shared" si="3"/>
        <v>15</v>
      </c>
      <c r="Q30" s="14">
        <f t="shared" si="4"/>
        <v>116</v>
      </c>
      <c r="R30" s="14">
        <f t="shared" si="5"/>
        <v>1</v>
      </c>
    </row>
    <row r="31" spans="1:18" ht="15.75" x14ac:dyDescent="0.25">
      <c r="A31" s="16" t="s">
        <v>380</v>
      </c>
      <c r="B31" s="16" t="s">
        <v>791</v>
      </c>
      <c r="C31" s="5">
        <v>1</v>
      </c>
      <c r="D31" s="6">
        <v>13</v>
      </c>
      <c r="E31" s="7">
        <v>1</v>
      </c>
      <c r="F31" s="7">
        <f t="shared" si="0"/>
        <v>14</v>
      </c>
      <c r="G31" s="6">
        <v>9</v>
      </c>
      <c r="H31" s="6">
        <v>49</v>
      </c>
      <c r="I31" s="6">
        <v>0</v>
      </c>
      <c r="L31" s="15">
        <f t="shared" si="1"/>
        <v>5</v>
      </c>
      <c r="M31" s="18">
        <v>2</v>
      </c>
      <c r="N31" s="15">
        <v>3</v>
      </c>
      <c r="O31" s="15">
        <f t="shared" si="2"/>
        <v>56</v>
      </c>
      <c r="P31" s="15">
        <f t="shared" si="3"/>
        <v>27</v>
      </c>
      <c r="Q31" s="14">
        <f t="shared" si="4"/>
        <v>98</v>
      </c>
      <c r="R31" s="14">
        <f t="shared" si="5"/>
        <v>0</v>
      </c>
    </row>
    <row r="32" spans="1:18" ht="15.75" x14ac:dyDescent="0.25">
      <c r="A32" s="16" t="s">
        <v>381</v>
      </c>
      <c r="B32" s="16" t="s">
        <v>791</v>
      </c>
      <c r="C32" s="5">
        <v>2</v>
      </c>
      <c r="D32" s="6">
        <v>25</v>
      </c>
      <c r="E32" s="7">
        <v>5</v>
      </c>
      <c r="F32" s="7">
        <f t="shared" si="0"/>
        <v>30</v>
      </c>
      <c r="G32" s="6">
        <v>29</v>
      </c>
      <c r="H32" s="6">
        <v>91</v>
      </c>
      <c r="I32" s="6">
        <v>2</v>
      </c>
      <c r="L32" s="15">
        <f t="shared" si="1"/>
        <v>10</v>
      </c>
      <c r="M32" s="18">
        <v>2</v>
      </c>
      <c r="N32" s="15">
        <v>3</v>
      </c>
      <c r="O32" s="15">
        <f t="shared" si="2"/>
        <v>120</v>
      </c>
      <c r="P32" s="15">
        <f t="shared" si="3"/>
        <v>87</v>
      </c>
      <c r="Q32" s="14">
        <f t="shared" si="4"/>
        <v>182</v>
      </c>
      <c r="R32" s="14">
        <f t="shared" si="5"/>
        <v>2</v>
      </c>
    </row>
    <row r="33" spans="1:18" ht="15.75" x14ac:dyDescent="0.25">
      <c r="A33" s="16" t="s">
        <v>383</v>
      </c>
      <c r="B33" s="16" t="s">
        <v>791</v>
      </c>
      <c r="C33" s="5">
        <v>1</v>
      </c>
      <c r="D33" s="6">
        <v>27</v>
      </c>
      <c r="E33" s="7">
        <v>6</v>
      </c>
      <c r="F33" s="7">
        <f t="shared" si="0"/>
        <v>33</v>
      </c>
      <c r="G33" s="6">
        <v>44</v>
      </c>
      <c r="H33" s="6">
        <v>57</v>
      </c>
      <c r="I33" s="6">
        <v>0</v>
      </c>
      <c r="L33" s="15">
        <f t="shared" si="1"/>
        <v>5</v>
      </c>
      <c r="M33" s="18">
        <v>2</v>
      </c>
      <c r="N33" s="15">
        <v>3</v>
      </c>
      <c r="O33" s="15">
        <f t="shared" si="2"/>
        <v>132</v>
      </c>
      <c r="P33" s="15">
        <f t="shared" si="3"/>
        <v>132</v>
      </c>
      <c r="Q33" s="14">
        <f t="shared" si="4"/>
        <v>114</v>
      </c>
      <c r="R33" s="14">
        <f t="shared" si="5"/>
        <v>0</v>
      </c>
    </row>
    <row r="34" spans="1:18" ht="15.75" x14ac:dyDescent="0.25">
      <c r="A34" s="9" t="s">
        <v>385</v>
      </c>
      <c r="B34" s="9"/>
      <c r="C34" s="5">
        <v>3</v>
      </c>
      <c r="D34" s="6">
        <v>37</v>
      </c>
      <c r="E34" s="7">
        <v>2</v>
      </c>
      <c r="F34" s="7">
        <f t="shared" si="0"/>
        <v>39</v>
      </c>
      <c r="G34" s="6">
        <v>24</v>
      </c>
      <c r="H34" s="6">
        <v>88</v>
      </c>
      <c r="I34" s="6">
        <v>3</v>
      </c>
      <c r="L34" s="15">
        <f t="shared" si="1"/>
        <v>15</v>
      </c>
      <c r="M34" s="15">
        <v>5</v>
      </c>
      <c r="N34" s="15">
        <v>3</v>
      </c>
      <c r="O34" s="15">
        <f t="shared" si="2"/>
        <v>156</v>
      </c>
      <c r="P34" s="15">
        <f t="shared" si="3"/>
        <v>72</v>
      </c>
      <c r="Q34" s="14">
        <f t="shared" si="4"/>
        <v>176</v>
      </c>
      <c r="R34" s="14">
        <f t="shared" si="5"/>
        <v>3</v>
      </c>
    </row>
    <row r="35" spans="1:18" ht="15.75" x14ac:dyDescent="0.25">
      <c r="A35" s="16" t="s">
        <v>390</v>
      </c>
      <c r="B35" s="16" t="s">
        <v>791</v>
      </c>
      <c r="C35" s="5">
        <v>4</v>
      </c>
      <c r="D35" s="6">
        <v>51</v>
      </c>
      <c r="E35" s="7">
        <v>7</v>
      </c>
      <c r="F35" s="7">
        <f t="shared" si="0"/>
        <v>58</v>
      </c>
      <c r="G35" s="6">
        <v>24</v>
      </c>
      <c r="H35" s="6">
        <v>219</v>
      </c>
      <c r="I35" s="6">
        <v>6</v>
      </c>
      <c r="L35" s="15">
        <f t="shared" si="1"/>
        <v>20</v>
      </c>
      <c r="M35" s="18">
        <v>2</v>
      </c>
      <c r="N35" s="15">
        <v>3</v>
      </c>
      <c r="O35" s="15">
        <f t="shared" si="2"/>
        <v>232</v>
      </c>
      <c r="P35" s="15">
        <f t="shared" si="3"/>
        <v>72</v>
      </c>
      <c r="Q35" s="14">
        <f t="shared" si="4"/>
        <v>438</v>
      </c>
      <c r="R35" s="14">
        <f t="shared" si="5"/>
        <v>6</v>
      </c>
    </row>
    <row r="36" spans="1:18" ht="15.75" x14ac:dyDescent="0.25">
      <c r="A36" s="9" t="s">
        <v>396</v>
      </c>
      <c r="B36" s="9"/>
      <c r="C36" s="5">
        <v>5</v>
      </c>
      <c r="D36" s="6">
        <v>91</v>
      </c>
      <c r="E36" s="7">
        <v>12</v>
      </c>
      <c r="F36" s="7">
        <f t="shared" ref="F36:F67" si="6">D36+E36</f>
        <v>103</v>
      </c>
      <c r="G36" s="6">
        <v>90</v>
      </c>
      <c r="H36" s="6">
        <v>271</v>
      </c>
      <c r="I36" s="6">
        <v>15</v>
      </c>
      <c r="L36" s="15">
        <f t="shared" si="1"/>
        <v>25</v>
      </c>
      <c r="M36" s="15">
        <v>5</v>
      </c>
      <c r="N36" s="15">
        <v>3</v>
      </c>
      <c r="O36" s="15">
        <f t="shared" si="2"/>
        <v>412</v>
      </c>
      <c r="P36" s="15">
        <f t="shared" si="3"/>
        <v>270</v>
      </c>
      <c r="Q36" s="14">
        <f t="shared" si="4"/>
        <v>542</v>
      </c>
      <c r="R36" s="14">
        <f t="shared" si="5"/>
        <v>15</v>
      </c>
    </row>
    <row r="37" spans="1:18" ht="15.75" x14ac:dyDescent="0.25">
      <c r="A37" s="9" t="s">
        <v>404</v>
      </c>
      <c r="B37" s="9"/>
      <c r="C37" s="5">
        <v>8</v>
      </c>
      <c r="D37" s="6">
        <v>115</v>
      </c>
      <c r="E37" s="7">
        <v>13</v>
      </c>
      <c r="F37" s="7">
        <f t="shared" si="6"/>
        <v>128</v>
      </c>
      <c r="G37" s="6">
        <v>83</v>
      </c>
      <c r="H37" s="6">
        <v>452</v>
      </c>
      <c r="I37" s="6">
        <v>8</v>
      </c>
      <c r="L37" s="15">
        <f t="shared" si="1"/>
        <v>40</v>
      </c>
      <c r="M37" s="15">
        <v>5</v>
      </c>
      <c r="N37" s="15">
        <v>3</v>
      </c>
      <c r="O37" s="15">
        <f t="shared" si="2"/>
        <v>512</v>
      </c>
      <c r="P37" s="15">
        <f t="shared" si="3"/>
        <v>249</v>
      </c>
      <c r="Q37" s="14">
        <f t="shared" si="4"/>
        <v>904</v>
      </c>
      <c r="R37" s="14">
        <f t="shared" si="5"/>
        <v>8</v>
      </c>
    </row>
    <row r="38" spans="1:18" ht="15.75" x14ac:dyDescent="0.25">
      <c r="A38" s="16" t="s">
        <v>418</v>
      </c>
      <c r="B38" s="16" t="s">
        <v>791</v>
      </c>
      <c r="C38" s="5">
        <v>2</v>
      </c>
      <c r="D38" s="6">
        <v>25</v>
      </c>
      <c r="E38" s="7">
        <v>4</v>
      </c>
      <c r="F38" s="7">
        <f t="shared" si="6"/>
        <v>29</v>
      </c>
      <c r="G38" s="6">
        <v>29</v>
      </c>
      <c r="H38" s="6">
        <v>66</v>
      </c>
      <c r="I38" s="6">
        <v>0</v>
      </c>
      <c r="L38" s="15">
        <f t="shared" si="1"/>
        <v>10</v>
      </c>
      <c r="M38" s="18">
        <v>2</v>
      </c>
      <c r="N38" s="15">
        <v>3</v>
      </c>
      <c r="O38" s="15">
        <f t="shared" si="2"/>
        <v>116</v>
      </c>
      <c r="P38" s="15">
        <f t="shared" si="3"/>
        <v>87</v>
      </c>
      <c r="Q38" s="14">
        <f t="shared" si="4"/>
        <v>132</v>
      </c>
      <c r="R38" s="14">
        <f t="shared" si="5"/>
        <v>0</v>
      </c>
    </row>
    <row r="39" spans="1:18" ht="15.75" x14ac:dyDescent="0.25">
      <c r="A39" s="9" t="s">
        <v>422</v>
      </c>
      <c r="B39" s="9"/>
      <c r="C39" s="5">
        <v>4</v>
      </c>
      <c r="D39" s="6">
        <v>45</v>
      </c>
      <c r="E39" s="7">
        <v>5</v>
      </c>
      <c r="F39" s="7">
        <f t="shared" si="6"/>
        <v>50</v>
      </c>
      <c r="G39" s="6">
        <v>32</v>
      </c>
      <c r="H39" s="6">
        <v>195</v>
      </c>
      <c r="I39" s="6">
        <v>0</v>
      </c>
      <c r="L39" s="15">
        <f t="shared" si="1"/>
        <v>20</v>
      </c>
      <c r="M39" s="15">
        <v>5</v>
      </c>
      <c r="N39" s="15">
        <v>3</v>
      </c>
      <c r="O39" s="15">
        <f t="shared" si="2"/>
        <v>200</v>
      </c>
      <c r="P39" s="15">
        <f t="shared" si="3"/>
        <v>96</v>
      </c>
      <c r="Q39" s="14">
        <f t="shared" si="4"/>
        <v>390</v>
      </c>
      <c r="R39" s="14">
        <f t="shared" si="5"/>
        <v>0</v>
      </c>
    </row>
    <row r="40" spans="1:18" ht="15.75" x14ac:dyDescent="0.25">
      <c r="A40" s="16" t="s">
        <v>429</v>
      </c>
      <c r="B40" s="16" t="s">
        <v>791</v>
      </c>
      <c r="C40" s="5">
        <v>1</v>
      </c>
      <c r="D40" s="6">
        <v>21</v>
      </c>
      <c r="E40" s="7">
        <v>3</v>
      </c>
      <c r="F40" s="7">
        <f t="shared" si="6"/>
        <v>24</v>
      </c>
      <c r="G40" s="6">
        <v>8</v>
      </c>
      <c r="H40" s="6">
        <v>78</v>
      </c>
      <c r="I40" s="6">
        <v>1</v>
      </c>
      <c r="L40" s="15">
        <f t="shared" si="1"/>
        <v>5</v>
      </c>
      <c r="M40" s="18">
        <v>2</v>
      </c>
      <c r="N40" s="15">
        <v>3</v>
      </c>
      <c r="O40" s="15">
        <f t="shared" si="2"/>
        <v>96</v>
      </c>
      <c r="P40" s="15">
        <f t="shared" si="3"/>
        <v>24</v>
      </c>
      <c r="Q40" s="14">
        <f t="shared" si="4"/>
        <v>156</v>
      </c>
      <c r="R40" s="14">
        <f t="shared" si="5"/>
        <v>1</v>
      </c>
    </row>
    <row r="41" spans="1:18" ht="15.75" x14ac:dyDescent="0.25">
      <c r="A41" s="9" t="s">
        <v>430</v>
      </c>
      <c r="B41" s="9"/>
      <c r="C41" s="5">
        <v>4</v>
      </c>
      <c r="D41" s="6">
        <v>36</v>
      </c>
      <c r="E41" s="7">
        <v>4</v>
      </c>
      <c r="F41" s="7">
        <f t="shared" si="6"/>
        <v>40</v>
      </c>
      <c r="G41" s="6">
        <v>44</v>
      </c>
      <c r="H41" s="6">
        <v>73</v>
      </c>
      <c r="I41" s="6">
        <v>0</v>
      </c>
      <c r="L41" s="15">
        <f t="shared" si="1"/>
        <v>20</v>
      </c>
      <c r="M41" s="15">
        <v>5</v>
      </c>
      <c r="N41" s="15">
        <v>3</v>
      </c>
      <c r="O41" s="15">
        <f t="shared" si="2"/>
        <v>160</v>
      </c>
      <c r="P41" s="15">
        <f t="shared" si="3"/>
        <v>132</v>
      </c>
      <c r="Q41" s="14">
        <f t="shared" si="4"/>
        <v>146</v>
      </c>
      <c r="R41" s="14">
        <f t="shared" si="5"/>
        <v>0</v>
      </c>
    </row>
    <row r="42" spans="1:18" ht="15.75" x14ac:dyDescent="0.25">
      <c r="A42" s="16" t="s">
        <v>438</v>
      </c>
      <c r="B42" s="16" t="s">
        <v>791</v>
      </c>
      <c r="C42" s="5">
        <v>1</v>
      </c>
      <c r="D42" s="6">
        <v>16</v>
      </c>
      <c r="E42" s="7">
        <v>0</v>
      </c>
      <c r="F42" s="7">
        <f t="shared" si="6"/>
        <v>16</v>
      </c>
      <c r="G42" s="6">
        <v>27</v>
      </c>
      <c r="H42" s="6">
        <v>48</v>
      </c>
      <c r="I42" s="6">
        <v>0</v>
      </c>
      <c r="L42" s="15">
        <f t="shared" si="1"/>
        <v>5</v>
      </c>
      <c r="M42" s="18">
        <v>2</v>
      </c>
      <c r="N42" s="15">
        <v>3</v>
      </c>
      <c r="O42" s="15">
        <f t="shared" si="2"/>
        <v>64</v>
      </c>
      <c r="P42" s="15">
        <f t="shared" si="3"/>
        <v>81</v>
      </c>
      <c r="Q42" s="14">
        <f t="shared" si="4"/>
        <v>96</v>
      </c>
      <c r="R42" s="14">
        <f t="shared" si="5"/>
        <v>0</v>
      </c>
    </row>
    <row r="43" spans="1:18" ht="15.75" x14ac:dyDescent="0.25">
      <c r="A43" s="9" t="s">
        <v>440</v>
      </c>
      <c r="B43" s="9"/>
      <c r="C43" s="5">
        <v>2</v>
      </c>
      <c r="D43" s="6">
        <v>27</v>
      </c>
      <c r="E43" s="7">
        <v>5</v>
      </c>
      <c r="F43" s="7">
        <f t="shared" si="6"/>
        <v>32</v>
      </c>
      <c r="G43" s="6">
        <v>17</v>
      </c>
      <c r="H43" s="6">
        <v>63</v>
      </c>
      <c r="I43" s="6">
        <v>1</v>
      </c>
      <c r="L43" s="15">
        <f t="shared" si="1"/>
        <v>10</v>
      </c>
      <c r="M43" s="15">
        <v>5</v>
      </c>
      <c r="N43" s="15">
        <v>3</v>
      </c>
      <c r="O43" s="15">
        <f t="shared" si="2"/>
        <v>128</v>
      </c>
      <c r="P43" s="15">
        <f t="shared" si="3"/>
        <v>51</v>
      </c>
      <c r="Q43" s="14">
        <f t="shared" si="4"/>
        <v>126</v>
      </c>
      <c r="R43" s="14">
        <f t="shared" si="5"/>
        <v>1</v>
      </c>
    </row>
    <row r="44" spans="1:18" ht="15.75" x14ac:dyDescent="0.25">
      <c r="A44" s="9" t="s">
        <v>444</v>
      </c>
      <c r="B44" s="9"/>
      <c r="C44" s="5">
        <v>8</v>
      </c>
      <c r="D44" s="6">
        <v>131</v>
      </c>
      <c r="E44" s="7">
        <v>25</v>
      </c>
      <c r="F44" s="7">
        <f t="shared" si="6"/>
        <v>156</v>
      </c>
      <c r="G44" s="6">
        <v>94</v>
      </c>
      <c r="H44" s="6">
        <v>303</v>
      </c>
      <c r="I44" s="6">
        <v>4</v>
      </c>
      <c r="L44" s="15">
        <f t="shared" si="1"/>
        <v>40</v>
      </c>
      <c r="M44" s="15">
        <v>5</v>
      </c>
      <c r="N44" s="15">
        <v>3</v>
      </c>
      <c r="O44" s="15">
        <f t="shared" si="2"/>
        <v>624</v>
      </c>
      <c r="P44" s="15">
        <f t="shared" si="3"/>
        <v>282</v>
      </c>
      <c r="Q44" s="14">
        <f t="shared" si="4"/>
        <v>606</v>
      </c>
      <c r="R44" s="14">
        <f t="shared" si="5"/>
        <v>4</v>
      </c>
    </row>
    <row r="45" spans="1:18" ht="15.75" x14ac:dyDescent="0.25">
      <c r="A45" s="17" t="s">
        <v>47</v>
      </c>
      <c r="B45" s="17" t="s">
        <v>783</v>
      </c>
      <c r="C45" s="5">
        <v>14</v>
      </c>
      <c r="D45" s="6">
        <v>104</v>
      </c>
      <c r="E45" s="7">
        <v>9</v>
      </c>
      <c r="F45" s="7">
        <f t="shared" si="6"/>
        <v>113</v>
      </c>
      <c r="G45" s="6">
        <v>253</v>
      </c>
      <c r="H45" s="6">
        <v>120</v>
      </c>
      <c r="I45" s="6">
        <v>0</v>
      </c>
      <c r="L45" s="15">
        <f t="shared" si="1"/>
        <v>70</v>
      </c>
      <c r="M45" s="19">
        <v>10</v>
      </c>
      <c r="N45" s="15">
        <v>3</v>
      </c>
      <c r="O45" s="15">
        <f t="shared" si="2"/>
        <v>452</v>
      </c>
      <c r="P45" s="15">
        <f t="shared" si="3"/>
        <v>759</v>
      </c>
      <c r="Q45" s="14">
        <f t="shared" si="4"/>
        <v>240</v>
      </c>
      <c r="R45" s="14">
        <f t="shared" si="5"/>
        <v>0</v>
      </c>
    </row>
    <row r="46" spans="1:18" ht="15.75" x14ac:dyDescent="0.25">
      <c r="A46" s="9" t="s">
        <v>442</v>
      </c>
      <c r="B46" s="9"/>
      <c r="C46" s="5">
        <v>1</v>
      </c>
      <c r="D46" s="6">
        <v>19</v>
      </c>
      <c r="E46" s="7">
        <v>1</v>
      </c>
      <c r="F46" s="7">
        <f t="shared" si="6"/>
        <v>20</v>
      </c>
      <c r="G46" s="6">
        <v>19</v>
      </c>
      <c r="H46" s="6">
        <v>58</v>
      </c>
      <c r="I46" s="6">
        <v>0</v>
      </c>
      <c r="L46" s="15">
        <f t="shared" si="1"/>
        <v>5</v>
      </c>
      <c r="M46" s="15">
        <v>5</v>
      </c>
      <c r="N46" s="15">
        <v>3</v>
      </c>
      <c r="O46" s="15">
        <f t="shared" si="2"/>
        <v>80</v>
      </c>
      <c r="P46" s="15">
        <f t="shared" si="3"/>
        <v>57</v>
      </c>
      <c r="Q46" s="14">
        <f t="shared" si="4"/>
        <v>116</v>
      </c>
      <c r="R46" s="14">
        <f t="shared" si="5"/>
        <v>0</v>
      </c>
    </row>
    <row r="47" spans="1:18" ht="15.75" x14ac:dyDescent="0.25">
      <c r="A47" s="17" t="s">
        <v>476</v>
      </c>
      <c r="B47" s="17" t="s">
        <v>783</v>
      </c>
      <c r="C47" s="5">
        <v>33</v>
      </c>
      <c r="D47" s="6">
        <v>300</v>
      </c>
      <c r="E47" s="7">
        <v>48</v>
      </c>
      <c r="F47" s="7">
        <f t="shared" si="6"/>
        <v>348</v>
      </c>
      <c r="G47" s="6">
        <v>247</v>
      </c>
      <c r="H47" s="6">
        <v>916</v>
      </c>
      <c r="I47" s="6">
        <v>10</v>
      </c>
      <c r="L47" s="15">
        <f t="shared" si="1"/>
        <v>165</v>
      </c>
      <c r="M47" s="19">
        <v>10</v>
      </c>
      <c r="N47" s="15">
        <v>3</v>
      </c>
      <c r="O47" s="15">
        <f t="shared" si="2"/>
        <v>1392</v>
      </c>
      <c r="P47" s="15">
        <f t="shared" si="3"/>
        <v>741</v>
      </c>
      <c r="Q47" s="14">
        <f t="shared" si="4"/>
        <v>1832</v>
      </c>
      <c r="R47" s="14">
        <f t="shared" si="5"/>
        <v>10</v>
      </c>
    </row>
    <row r="48" spans="1:18" ht="15.75" x14ac:dyDescent="0.25">
      <c r="A48" s="16" t="s">
        <v>524</v>
      </c>
      <c r="B48" s="16" t="s">
        <v>791</v>
      </c>
      <c r="C48" s="5">
        <v>1</v>
      </c>
      <c r="D48" s="6">
        <v>20</v>
      </c>
      <c r="E48" s="7">
        <v>5</v>
      </c>
      <c r="F48" s="7">
        <f t="shared" si="6"/>
        <v>25</v>
      </c>
      <c r="G48" s="6">
        <v>24</v>
      </c>
      <c r="H48" s="6">
        <v>48</v>
      </c>
      <c r="I48" s="6">
        <v>2</v>
      </c>
      <c r="L48" s="15">
        <f t="shared" si="1"/>
        <v>5</v>
      </c>
      <c r="M48" s="18">
        <v>2</v>
      </c>
      <c r="N48" s="15">
        <v>3</v>
      </c>
      <c r="O48" s="15">
        <f t="shared" si="2"/>
        <v>100</v>
      </c>
      <c r="P48" s="15">
        <f t="shared" si="3"/>
        <v>72</v>
      </c>
      <c r="Q48" s="14">
        <f t="shared" si="4"/>
        <v>96</v>
      </c>
      <c r="R48" s="14">
        <f t="shared" si="5"/>
        <v>2</v>
      </c>
    </row>
    <row r="49" spans="1:18" ht="15.75" x14ac:dyDescent="0.25">
      <c r="A49" s="9" t="s">
        <v>526</v>
      </c>
      <c r="B49" s="9"/>
      <c r="C49" s="5">
        <v>5</v>
      </c>
      <c r="D49" s="6">
        <v>93</v>
      </c>
      <c r="E49" s="7">
        <v>12</v>
      </c>
      <c r="F49" s="7">
        <f t="shared" si="6"/>
        <v>105</v>
      </c>
      <c r="G49" s="6">
        <v>105</v>
      </c>
      <c r="H49" s="6">
        <v>260</v>
      </c>
      <c r="I49" s="6">
        <v>5</v>
      </c>
      <c r="L49" s="15">
        <f t="shared" si="1"/>
        <v>25</v>
      </c>
      <c r="M49" s="15">
        <v>5</v>
      </c>
      <c r="N49" s="15">
        <v>3</v>
      </c>
      <c r="O49" s="15">
        <f t="shared" si="2"/>
        <v>420</v>
      </c>
      <c r="P49" s="15">
        <f t="shared" si="3"/>
        <v>315</v>
      </c>
      <c r="Q49" s="14">
        <f t="shared" si="4"/>
        <v>520</v>
      </c>
      <c r="R49" s="14">
        <f t="shared" si="5"/>
        <v>5</v>
      </c>
    </row>
    <row r="50" spans="1:18" ht="15.75" x14ac:dyDescent="0.25">
      <c r="A50" s="9" t="s">
        <v>532</v>
      </c>
      <c r="B50" s="9"/>
      <c r="C50" s="5">
        <v>3</v>
      </c>
      <c r="D50" s="6">
        <v>42</v>
      </c>
      <c r="E50" s="7">
        <v>5</v>
      </c>
      <c r="F50" s="7">
        <f t="shared" si="6"/>
        <v>47</v>
      </c>
      <c r="G50" s="6">
        <v>93</v>
      </c>
      <c r="H50" s="6">
        <v>60</v>
      </c>
      <c r="I50" s="6">
        <v>0</v>
      </c>
      <c r="L50" s="15">
        <f t="shared" si="1"/>
        <v>15</v>
      </c>
      <c r="M50" s="15">
        <v>5</v>
      </c>
      <c r="N50" s="15">
        <v>3</v>
      </c>
      <c r="O50" s="15">
        <f t="shared" si="2"/>
        <v>188</v>
      </c>
      <c r="P50" s="15">
        <f t="shared" si="3"/>
        <v>279</v>
      </c>
      <c r="Q50" s="14">
        <f t="shared" si="4"/>
        <v>120</v>
      </c>
      <c r="R50" s="14">
        <f t="shared" si="5"/>
        <v>0</v>
      </c>
    </row>
    <row r="51" spans="1:18" ht="15.75" x14ac:dyDescent="0.25">
      <c r="A51" s="16" t="s">
        <v>537</v>
      </c>
      <c r="B51" s="9"/>
      <c r="C51" s="5">
        <v>4</v>
      </c>
      <c r="D51" s="6">
        <v>36</v>
      </c>
      <c r="E51" s="7">
        <v>6</v>
      </c>
      <c r="F51" s="7">
        <f t="shared" si="6"/>
        <v>42</v>
      </c>
      <c r="G51" s="6">
        <v>57</v>
      </c>
      <c r="H51" s="6">
        <v>38</v>
      </c>
      <c r="I51" s="6">
        <v>0</v>
      </c>
      <c r="L51" s="15">
        <f t="shared" si="1"/>
        <v>20</v>
      </c>
      <c r="M51" s="18">
        <v>2</v>
      </c>
      <c r="N51" s="15">
        <v>3</v>
      </c>
      <c r="O51" s="15">
        <f t="shared" si="2"/>
        <v>168</v>
      </c>
      <c r="P51" s="15">
        <f t="shared" si="3"/>
        <v>171</v>
      </c>
      <c r="Q51" s="14">
        <f t="shared" si="4"/>
        <v>76</v>
      </c>
      <c r="R51" s="14">
        <f t="shared" si="5"/>
        <v>0</v>
      </c>
    </row>
    <row r="52" spans="1:18" ht="15.75" x14ac:dyDescent="0.25">
      <c r="A52" s="9" t="s">
        <v>544</v>
      </c>
      <c r="B52" s="9"/>
      <c r="C52" s="5">
        <v>10</v>
      </c>
      <c r="D52" s="6">
        <v>150</v>
      </c>
      <c r="E52" s="7">
        <v>7</v>
      </c>
      <c r="F52" s="7">
        <f t="shared" si="6"/>
        <v>157</v>
      </c>
      <c r="G52" s="6">
        <v>120</v>
      </c>
      <c r="H52" s="6">
        <v>630</v>
      </c>
      <c r="I52" s="6">
        <v>2</v>
      </c>
      <c r="L52" s="15">
        <f t="shared" si="1"/>
        <v>50</v>
      </c>
      <c r="M52" s="15">
        <v>5</v>
      </c>
      <c r="N52" s="15">
        <v>3</v>
      </c>
      <c r="O52" s="15">
        <f t="shared" si="2"/>
        <v>628</v>
      </c>
      <c r="P52" s="15">
        <f t="shared" si="3"/>
        <v>360</v>
      </c>
      <c r="Q52" s="14">
        <f t="shared" si="4"/>
        <v>1260</v>
      </c>
      <c r="R52" s="14">
        <f t="shared" si="5"/>
        <v>2</v>
      </c>
    </row>
    <row r="53" spans="1:18" ht="15.75" x14ac:dyDescent="0.25">
      <c r="A53" s="17" t="s">
        <v>559</v>
      </c>
      <c r="B53" s="17" t="s">
        <v>783</v>
      </c>
      <c r="C53" s="5">
        <v>9</v>
      </c>
      <c r="D53" s="6">
        <v>88</v>
      </c>
      <c r="E53" s="7">
        <v>6</v>
      </c>
      <c r="F53" s="7">
        <f t="shared" si="6"/>
        <v>94</v>
      </c>
      <c r="G53" s="6">
        <v>109</v>
      </c>
      <c r="H53" s="6">
        <v>253</v>
      </c>
      <c r="I53" s="6">
        <v>4</v>
      </c>
      <c r="L53" s="15">
        <f t="shared" si="1"/>
        <v>45</v>
      </c>
      <c r="M53" s="19">
        <v>10</v>
      </c>
      <c r="N53" s="15">
        <v>3</v>
      </c>
      <c r="O53" s="15">
        <f t="shared" si="2"/>
        <v>376</v>
      </c>
      <c r="P53" s="15">
        <f t="shared" si="3"/>
        <v>327</v>
      </c>
      <c r="Q53" s="14">
        <f t="shared" si="4"/>
        <v>506</v>
      </c>
      <c r="R53" s="14">
        <f t="shared" si="5"/>
        <v>4</v>
      </c>
    </row>
    <row r="54" spans="1:18" ht="15.75" x14ac:dyDescent="0.25">
      <c r="A54" s="17" t="s">
        <v>576</v>
      </c>
      <c r="B54" s="17" t="s">
        <v>783</v>
      </c>
      <c r="C54" s="5">
        <v>14</v>
      </c>
      <c r="D54" s="6">
        <v>134</v>
      </c>
      <c r="E54" s="7">
        <v>13</v>
      </c>
      <c r="F54" s="7">
        <f t="shared" si="6"/>
        <v>147</v>
      </c>
      <c r="G54" s="6">
        <v>144</v>
      </c>
      <c r="H54" s="6">
        <v>631</v>
      </c>
      <c r="I54" s="6">
        <v>3</v>
      </c>
      <c r="L54" s="15">
        <f t="shared" si="1"/>
        <v>70</v>
      </c>
      <c r="M54" s="19">
        <v>10</v>
      </c>
      <c r="N54" s="15">
        <v>3</v>
      </c>
      <c r="O54" s="15">
        <f t="shared" si="2"/>
        <v>588</v>
      </c>
      <c r="P54" s="15">
        <f t="shared" si="3"/>
        <v>432</v>
      </c>
      <c r="Q54" s="14">
        <f t="shared" si="4"/>
        <v>1262</v>
      </c>
      <c r="R54" s="14">
        <f t="shared" si="5"/>
        <v>3</v>
      </c>
    </row>
    <row r="55" spans="1:18" ht="15.75" x14ac:dyDescent="0.25">
      <c r="A55" s="16" t="s">
        <v>598</v>
      </c>
      <c r="B55" s="16" t="s">
        <v>791</v>
      </c>
      <c r="C55" s="5">
        <v>1</v>
      </c>
      <c r="D55" s="6">
        <v>3</v>
      </c>
      <c r="E55" s="7">
        <v>1</v>
      </c>
      <c r="F55" s="7">
        <f t="shared" si="6"/>
        <v>4</v>
      </c>
      <c r="G55" s="6">
        <v>5</v>
      </c>
      <c r="H55" s="6">
        <v>6</v>
      </c>
      <c r="I55" s="6">
        <v>0</v>
      </c>
      <c r="L55" s="15">
        <f t="shared" si="1"/>
        <v>5</v>
      </c>
      <c r="M55" s="18">
        <v>2</v>
      </c>
      <c r="N55" s="15">
        <v>3</v>
      </c>
      <c r="O55" s="15">
        <f t="shared" si="2"/>
        <v>16</v>
      </c>
      <c r="P55" s="15">
        <f t="shared" si="3"/>
        <v>15</v>
      </c>
      <c r="Q55" s="14">
        <f t="shared" si="4"/>
        <v>12</v>
      </c>
      <c r="R55" s="14">
        <f t="shared" si="5"/>
        <v>0</v>
      </c>
    </row>
    <row r="56" spans="1:18" ht="15.75" x14ac:dyDescent="0.25">
      <c r="A56" s="9" t="s">
        <v>600</v>
      </c>
      <c r="B56" s="9"/>
      <c r="C56" s="5">
        <v>11</v>
      </c>
      <c r="D56" s="6">
        <v>154</v>
      </c>
      <c r="E56" s="7">
        <v>18</v>
      </c>
      <c r="F56" s="7">
        <f t="shared" si="6"/>
        <v>172</v>
      </c>
      <c r="G56" s="6">
        <v>127</v>
      </c>
      <c r="H56" s="6">
        <v>584</v>
      </c>
      <c r="I56" s="6">
        <v>1</v>
      </c>
      <c r="L56" s="15">
        <f t="shared" si="1"/>
        <v>55</v>
      </c>
      <c r="M56" s="15">
        <v>5</v>
      </c>
      <c r="N56" s="15">
        <v>3</v>
      </c>
      <c r="O56" s="15">
        <f t="shared" si="2"/>
        <v>688</v>
      </c>
      <c r="P56" s="15">
        <f t="shared" si="3"/>
        <v>381</v>
      </c>
      <c r="Q56" s="14">
        <f t="shared" si="4"/>
        <v>1168</v>
      </c>
      <c r="R56" s="14">
        <f t="shared" si="5"/>
        <v>1</v>
      </c>
    </row>
    <row r="57" spans="1:18" ht="15.75" x14ac:dyDescent="0.25">
      <c r="A57" s="9" t="s">
        <v>620</v>
      </c>
      <c r="B57" s="9"/>
      <c r="C57" s="5">
        <v>2</v>
      </c>
      <c r="D57" s="6">
        <v>18</v>
      </c>
      <c r="E57" s="7">
        <v>2</v>
      </c>
      <c r="F57" s="7">
        <f t="shared" si="6"/>
        <v>20</v>
      </c>
      <c r="G57" s="6">
        <v>13</v>
      </c>
      <c r="H57" s="6">
        <v>50</v>
      </c>
      <c r="I57" s="6">
        <v>0</v>
      </c>
      <c r="L57" s="15">
        <f t="shared" si="1"/>
        <v>10</v>
      </c>
      <c r="M57" s="15">
        <v>5</v>
      </c>
      <c r="N57" s="15">
        <v>3</v>
      </c>
      <c r="O57" s="15">
        <f t="shared" si="2"/>
        <v>80</v>
      </c>
      <c r="P57" s="15">
        <f t="shared" si="3"/>
        <v>39</v>
      </c>
      <c r="Q57" s="14">
        <f t="shared" si="4"/>
        <v>100</v>
      </c>
      <c r="R57" s="14">
        <f t="shared" si="5"/>
        <v>0</v>
      </c>
    </row>
    <row r="58" spans="1:18" ht="15.75" x14ac:dyDescent="0.25">
      <c r="A58" s="17" t="s">
        <v>625</v>
      </c>
      <c r="B58" s="17" t="s">
        <v>783</v>
      </c>
      <c r="C58" s="5">
        <v>14</v>
      </c>
      <c r="D58" s="6">
        <v>197</v>
      </c>
      <c r="E58" s="7">
        <v>18</v>
      </c>
      <c r="F58" s="7">
        <f t="shared" si="6"/>
        <v>215</v>
      </c>
      <c r="G58" s="6">
        <v>146</v>
      </c>
      <c r="H58" s="6">
        <v>959</v>
      </c>
      <c r="I58" s="6">
        <v>0</v>
      </c>
      <c r="L58" s="15">
        <f t="shared" si="1"/>
        <v>70</v>
      </c>
      <c r="M58" s="19">
        <v>10</v>
      </c>
      <c r="N58" s="15">
        <v>3</v>
      </c>
      <c r="O58" s="15">
        <f t="shared" si="2"/>
        <v>860</v>
      </c>
      <c r="P58" s="15">
        <f t="shared" si="3"/>
        <v>438</v>
      </c>
      <c r="Q58" s="14">
        <f t="shared" si="4"/>
        <v>1918</v>
      </c>
      <c r="R58" s="14">
        <f t="shared" si="5"/>
        <v>0</v>
      </c>
    </row>
    <row r="59" spans="1:18" ht="15.75" x14ac:dyDescent="0.25">
      <c r="A59" s="9" t="s">
        <v>653</v>
      </c>
      <c r="B59" s="9"/>
      <c r="C59" s="5">
        <v>4</v>
      </c>
      <c r="D59" s="6">
        <v>40</v>
      </c>
      <c r="E59" s="7">
        <v>7</v>
      </c>
      <c r="F59" s="7">
        <f t="shared" si="6"/>
        <v>47</v>
      </c>
      <c r="G59" s="6">
        <v>23</v>
      </c>
      <c r="H59" s="6">
        <v>78</v>
      </c>
      <c r="I59" s="6">
        <v>3</v>
      </c>
      <c r="L59" s="15">
        <f t="shared" si="1"/>
        <v>20</v>
      </c>
      <c r="M59" s="15">
        <v>5</v>
      </c>
      <c r="N59" s="15">
        <v>3</v>
      </c>
      <c r="O59" s="15">
        <f t="shared" si="2"/>
        <v>188</v>
      </c>
      <c r="P59" s="15">
        <f t="shared" si="3"/>
        <v>69</v>
      </c>
      <c r="Q59" s="14">
        <f t="shared" si="4"/>
        <v>156</v>
      </c>
      <c r="R59" s="14">
        <f t="shared" si="5"/>
        <v>3</v>
      </c>
    </row>
    <row r="60" spans="1:18" ht="15.75" x14ac:dyDescent="0.25">
      <c r="A60" s="9" t="s">
        <v>662</v>
      </c>
      <c r="B60" s="9"/>
      <c r="C60" s="5">
        <v>12</v>
      </c>
      <c r="D60" s="6">
        <v>151</v>
      </c>
      <c r="E60" s="7">
        <v>20</v>
      </c>
      <c r="F60" s="7">
        <f t="shared" si="6"/>
        <v>171</v>
      </c>
      <c r="G60" s="6">
        <v>141</v>
      </c>
      <c r="H60" s="6">
        <v>635</v>
      </c>
      <c r="I60" s="6">
        <v>2</v>
      </c>
      <c r="L60" s="15">
        <f t="shared" si="1"/>
        <v>60</v>
      </c>
      <c r="M60" s="15">
        <v>5</v>
      </c>
      <c r="N60" s="15">
        <v>3</v>
      </c>
      <c r="O60" s="15">
        <f t="shared" si="2"/>
        <v>684</v>
      </c>
      <c r="P60" s="15">
        <f t="shared" si="3"/>
        <v>423</v>
      </c>
      <c r="Q60" s="14">
        <f t="shared" si="4"/>
        <v>1270</v>
      </c>
      <c r="R60" s="14">
        <f t="shared" si="5"/>
        <v>2</v>
      </c>
    </row>
    <row r="61" spans="1:18" ht="15.75" x14ac:dyDescent="0.25">
      <c r="A61" s="17" t="s">
        <v>680</v>
      </c>
      <c r="B61" s="17" t="s">
        <v>783</v>
      </c>
      <c r="C61" s="5">
        <v>20</v>
      </c>
      <c r="D61" s="6">
        <v>291</v>
      </c>
      <c r="E61" s="7">
        <v>26</v>
      </c>
      <c r="F61" s="7">
        <f t="shared" si="6"/>
        <v>317</v>
      </c>
      <c r="G61" s="6">
        <v>165</v>
      </c>
      <c r="H61" s="6">
        <v>1087</v>
      </c>
      <c r="I61" s="6">
        <v>2</v>
      </c>
      <c r="L61" s="15">
        <f t="shared" si="1"/>
        <v>100</v>
      </c>
      <c r="M61" s="19">
        <v>10</v>
      </c>
      <c r="N61" s="15">
        <v>3</v>
      </c>
      <c r="O61" s="15">
        <f t="shared" si="2"/>
        <v>1268</v>
      </c>
      <c r="P61" s="15">
        <f t="shared" si="3"/>
        <v>495</v>
      </c>
      <c r="Q61" s="14">
        <f t="shared" si="4"/>
        <v>2174</v>
      </c>
      <c r="R61" s="14">
        <f t="shared" si="5"/>
        <v>2</v>
      </c>
    </row>
    <row r="62" spans="1:18" ht="15.75" x14ac:dyDescent="0.25">
      <c r="A62" s="16" t="s">
        <v>708</v>
      </c>
      <c r="B62" s="16" t="s">
        <v>791</v>
      </c>
      <c r="C62" s="5">
        <v>1</v>
      </c>
      <c r="D62" s="6">
        <v>19</v>
      </c>
      <c r="E62" s="7">
        <v>1</v>
      </c>
      <c r="F62" s="7">
        <f t="shared" si="6"/>
        <v>20</v>
      </c>
      <c r="G62" s="6">
        <v>22</v>
      </c>
      <c r="H62" s="6">
        <v>70</v>
      </c>
      <c r="I62" s="6">
        <v>0</v>
      </c>
      <c r="L62" s="15">
        <f t="shared" si="1"/>
        <v>5</v>
      </c>
      <c r="M62" s="18">
        <v>2</v>
      </c>
      <c r="N62" s="15">
        <v>3</v>
      </c>
      <c r="O62" s="15">
        <f t="shared" si="2"/>
        <v>80</v>
      </c>
      <c r="P62" s="15">
        <f t="shared" si="3"/>
        <v>66</v>
      </c>
      <c r="Q62" s="14">
        <f t="shared" si="4"/>
        <v>140</v>
      </c>
      <c r="R62" s="14">
        <f t="shared" si="5"/>
        <v>0</v>
      </c>
    </row>
    <row r="63" spans="1:18" ht="15.75" x14ac:dyDescent="0.25">
      <c r="A63" s="9" t="s">
        <v>710</v>
      </c>
      <c r="B63" s="9"/>
      <c r="C63" s="5">
        <v>1</v>
      </c>
      <c r="D63" s="6">
        <v>58</v>
      </c>
      <c r="E63" s="7">
        <v>8</v>
      </c>
      <c r="F63" s="7">
        <f t="shared" si="6"/>
        <v>66</v>
      </c>
      <c r="G63" s="6">
        <v>39</v>
      </c>
      <c r="H63" s="6">
        <v>206</v>
      </c>
      <c r="I63" s="6">
        <v>1</v>
      </c>
      <c r="L63" s="15">
        <f t="shared" si="1"/>
        <v>5</v>
      </c>
      <c r="M63" s="15">
        <v>5</v>
      </c>
      <c r="N63" s="15">
        <v>3</v>
      </c>
      <c r="O63" s="15">
        <f t="shared" si="2"/>
        <v>264</v>
      </c>
      <c r="P63" s="15">
        <f t="shared" si="3"/>
        <v>117</v>
      </c>
      <c r="Q63" s="14">
        <f t="shared" si="4"/>
        <v>412</v>
      </c>
      <c r="R63" s="14">
        <f t="shared" si="5"/>
        <v>1</v>
      </c>
    </row>
    <row r="64" spans="1:18" ht="15.75" x14ac:dyDescent="0.25">
      <c r="A64" s="17" t="s">
        <v>712</v>
      </c>
      <c r="B64" s="17" t="s">
        <v>783</v>
      </c>
      <c r="C64" s="5">
        <v>9</v>
      </c>
      <c r="D64" s="6">
        <v>145</v>
      </c>
      <c r="E64" s="7">
        <v>15</v>
      </c>
      <c r="F64" s="7">
        <f t="shared" si="6"/>
        <v>160</v>
      </c>
      <c r="G64" s="6">
        <v>118</v>
      </c>
      <c r="H64" s="6">
        <v>500</v>
      </c>
      <c r="I64" s="6">
        <v>0</v>
      </c>
      <c r="L64" s="15">
        <f t="shared" si="1"/>
        <v>45</v>
      </c>
      <c r="M64" s="19">
        <v>10</v>
      </c>
      <c r="N64" s="15">
        <v>3</v>
      </c>
      <c r="O64" s="15">
        <f t="shared" si="2"/>
        <v>640</v>
      </c>
      <c r="P64" s="15">
        <f t="shared" si="3"/>
        <v>354</v>
      </c>
      <c r="Q64" s="14">
        <f t="shared" si="4"/>
        <v>1000</v>
      </c>
      <c r="R64" s="14">
        <f t="shared" si="5"/>
        <v>0</v>
      </c>
    </row>
    <row r="65" spans="1:18" ht="15.75" x14ac:dyDescent="0.25">
      <c r="A65" s="9" t="s">
        <v>726</v>
      </c>
      <c r="B65" s="9"/>
      <c r="C65" s="5">
        <v>3</v>
      </c>
      <c r="D65" s="6">
        <v>76</v>
      </c>
      <c r="E65" s="7">
        <v>11</v>
      </c>
      <c r="F65" s="7">
        <f t="shared" si="6"/>
        <v>87</v>
      </c>
      <c r="G65" s="6">
        <v>58</v>
      </c>
      <c r="H65" s="6">
        <v>332</v>
      </c>
      <c r="I65" s="6">
        <v>10</v>
      </c>
      <c r="L65" s="15">
        <f t="shared" si="1"/>
        <v>15</v>
      </c>
      <c r="M65" s="15">
        <v>5</v>
      </c>
      <c r="N65" s="15">
        <v>3</v>
      </c>
      <c r="O65" s="15">
        <f t="shared" si="2"/>
        <v>348</v>
      </c>
      <c r="P65" s="15">
        <f t="shared" si="3"/>
        <v>174</v>
      </c>
      <c r="Q65" s="14">
        <f t="shared" si="4"/>
        <v>664</v>
      </c>
      <c r="R65" s="14">
        <f t="shared" si="5"/>
        <v>10</v>
      </c>
    </row>
    <row r="66" spans="1:18" ht="15.75" x14ac:dyDescent="0.25">
      <c r="A66" s="9" t="s">
        <v>732</v>
      </c>
      <c r="B66" s="9"/>
      <c r="C66" s="5">
        <v>9</v>
      </c>
      <c r="D66" s="6">
        <v>89</v>
      </c>
      <c r="E66" s="7">
        <v>9</v>
      </c>
      <c r="F66" s="7">
        <f t="shared" si="6"/>
        <v>98</v>
      </c>
      <c r="G66" s="6">
        <v>93</v>
      </c>
      <c r="H66" s="6">
        <v>171</v>
      </c>
      <c r="I66" s="6">
        <v>1</v>
      </c>
      <c r="L66" s="15">
        <f t="shared" si="1"/>
        <v>45</v>
      </c>
      <c r="M66" s="15">
        <v>5</v>
      </c>
      <c r="N66" s="15">
        <v>3</v>
      </c>
      <c r="O66" s="15">
        <f t="shared" si="2"/>
        <v>392</v>
      </c>
      <c r="P66" s="15">
        <f t="shared" si="3"/>
        <v>279</v>
      </c>
      <c r="Q66" s="14">
        <f t="shared" si="4"/>
        <v>342</v>
      </c>
      <c r="R66" s="14">
        <f t="shared" si="5"/>
        <v>1</v>
      </c>
    </row>
    <row r="67" spans="1:18" ht="36.75" customHeight="1" x14ac:dyDescent="0.25">
      <c r="A67" s="31" t="s">
        <v>745</v>
      </c>
      <c r="B67" s="31"/>
      <c r="C67" s="31">
        <v>448</v>
      </c>
      <c r="D67" s="31">
        <v>5663</v>
      </c>
      <c r="E67" s="31">
        <v>645</v>
      </c>
      <c r="F67" s="31">
        <v>6308</v>
      </c>
      <c r="G67" s="31">
        <v>5674</v>
      </c>
      <c r="H67" s="31">
        <v>17914</v>
      </c>
      <c r="I67" s="31">
        <v>191</v>
      </c>
      <c r="L67" s="28">
        <v>2240</v>
      </c>
      <c r="M67" s="28">
        <v>320</v>
      </c>
      <c r="N67" s="28">
        <v>189</v>
      </c>
      <c r="O67" s="28">
        <v>25232</v>
      </c>
      <c r="P67" s="28">
        <v>17022</v>
      </c>
      <c r="Q67" s="29">
        <v>35828</v>
      </c>
      <c r="R67" s="29">
        <v>191</v>
      </c>
    </row>
    <row r="70" spans="1:18" x14ac:dyDescent="0.25">
      <c r="K70" t="s">
        <v>792</v>
      </c>
      <c r="L70" s="30">
        <v>81022</v>
      </c>
      <c r="M70" s="30"/>
      <c r="N70" s="30"/>
      <c r="O70" s="30"/>
      <c r="P70" s="30"/>
      <c r="Q70" s="30"/>
      <c r="R70" s="30"/>
    </row>
  </sheetData>
  <mergeCells count="18">
    <mergeCell ref="L1:R1"/>
    <mergeCell ref="A2:A3"/>
    <mergeCell ref="C2:C3"/>
    <mergeCell ref="D2:D3"/>
    <mergeCell ref="G2:G3"/>
    <mergeCell ref="H2:H3"/>
    <mergeCell ref="L70:R70"/>
    <mergeCell ref="E2:E3"/>
    <mergeCell ref="F2:F3"/>
    <mergeCell ref="B2:B3"/>
    <mergeCell ref="N2:N3"/>
    <mergeCell ref="L2:L3"/>
    <mergeCell ref="I2:I3"/>
    <mergeCell ref="O2:O3"/>
    <mergeCell ref="P2:P3"/>
    <mergeCell ref="Q2:Q3"/>
    <mergeCell ref="R2:R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مراکز درمانی</vt:lpstr>
      <vt:lpstr>مراکز بهداشتی</vt:lpstr>
      <vt:lpstr>آمار کلی</vt:lpstr>
      <vt:lpstr>جمع بندی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مظاهري خانم زهره</dc:creator>
  <cp:lastModifiedBy>health</cp:lastModifiedBy>
  <dcterms:created xsi:type="dcterms:W3CDTF">2023-03-29T06:07:05Z</dcterms:created>
  <dcterms:modified xsi:type="dcterms:W3CDTF">2023-04-30T08:30:29Z</dcterms:modified>
</cp:coreProperties>
</file>